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showInkAnnotation="0" codeName="ЭтаКнига" defaultThemeVersion="124226"/>
  <bookViews>
    <workbookView xWindow="0" yWindow="180" windowWidth="20490" windowHeight="7470" tabRatio="781"/>
  </bookViews>
  <sheets>
    <sheet name="ЛОТЫ" sheetId="44" r:id="rId1"/>
  </sheets>
  <externalReferences>
    <externalReference r:id="rId2"/>
  </externalReferences>
  <definedNames>
    <definedName name="_xlnm._FilterDatabase" localSheetId="0" hidden="1">ЛОТЫ!$B$2:$H$1667</definedName>
    <definedName name="д1">[1]РУ!$K$1:$K$2</definedName>
    <definedName name="ЛУ" localSheetId="0">#REF!</definedName>
    <definedName name="ЛУ">#REF!</definedName>
    <definedName name="_xlnm.Print_Area" localSheetId="0">ЛОТЫ!$B$2:$G$38</definedName>
  </definedNames>
  <calcPr calcId="152511"/>
</workbook>
</file>

<file path=xl/calcChain.xml><?xml version="1.0" encoding="utf-8"?>
<calcChain xmlns="http://schemas.openxmlformats.org/spreadsheetml/2006/main">
  <c r="A1666" i="44" l="1"/>
  <c r="A1665" i="44"/>
  <c r="A1664" i="44"/>
  <c r="A1663" i="44"/>
  <c r="A1662" i="44"/>
  <c r="A1661" i="44"/>
  <c r="A1660" i="44"/>
  <c r="A1659" i="44"/>
  <c r="A1658" i="44"/>
  <c r="A1656" i="44"/>
  <c r="A1655" i="44"/>
  <c r="A1654" i="44"/>
  <c r="A1653" i="44"/>
  <c r="G1652" i="44"/>
  <c r="A1652" i="44"/>
  <c r="A1651" i="44"/>
  <c r="G1649" i="44"/>
  <c r="A1649" i="44"/>
  <c r="G1648" i="44"/>
  <c r="E1661" i="44" s="1"/>
  <c r="A1648" i="44"/>
  <c r="A1647" i="44"/>
  <c r="A1646" i="44"/>
  <c r="A1645" i="44"/>
  <c r="A1644" i="44"/>
  <c r="A1643" i="44"/>
  <c r="A1642" i="44"/>
  <c r="A1641" i="44"/>
  <c r="A1640" i="44"/>
  <c r="A1639" i="44"/>
  <c r="A1638" i="44"/>
  <c r="G1637" i="44"/>
  <c r="A1637" i="44"/>
  <c r="A1636" i="44"/>
  <c r="A1635" i="44"/>
  <c r="A1634" i="44"/>
  <c r="A1633" i="44"/>
  <c r="A1632" i="44"/>
  <c r="A1631" i="44"/>
  <c r="A1630" i="44"/>
  <c r="A1629" i="44"/>
  <c r="A1628" i="44"/>
  <c r="A1627" i="44"/>
  <c r="A1626" i="44"/>
  <c r="A1625" i="44"/>
  <c r="A1624" i="44"/>
  <c r="A1623" i="44"/>
  <c r="A1622" i="44"/>
  <c r="A1621" i="44"/>
  <c r="A1619" i="44"/>
  <c r="A1618" i="44"/>
  <c r="A1617" i="44"/>
  <c r="A1616" i="44"/>
  <c r="A1615" i="44"/>
  <c r="A1614" i="44"/>
  <c r="G1612" i="44"/>
  <c r="A1612" i="44"/>
  <c r="G1611" i="44"/>
  <c r="E1624" i="44" s="1"/>
  <c r="A1611" i="44"/>
  <c r="A1610" i="44"/>
  <c r="A1609" i="44"/>
  <c r="A1608" i="44"/>
  <c r="A1607" i="44"/>
  <c r="A1606" i="44"/>
  <c r="A1605" i="44"/>
  <c r="A1604" i="44"/>
  <c r="A1603" i="44"/>
  <c r="A1602" i="44"/>
  <c r="A1601" i="44"/>
  <c r="G1600" i="44"/>
  <c r="A1600" i="44"/>
  <c r="A1599" i="44"/>
  <c r="A1598" i="44"/>
  <c r="A1597" i="44"/>
  <c r="A1596" i="44"/>
  <c r="A1595" i="44"/>
  <c r="A1594" i="44"/>
  <c r="A1593" i="44"/>
  <c r="A1592" i="44"/>
  <c r="A1591" i="44"/>
  <c r="A1590" i="44"/>
  <c r="A1589" i="44"/>
  <c r="A1588" i="44"/>
  <c r="A1587" i="44"/>
  <c r="A1586" i="44"/>
  <c r="A1585" i="44"/>
  <c r="A1584" i="44"/>
  <c r="A1582" i="44"/>
  <c r="A1581" i="44"/>
  <c r="A1580" i="44"/>
  <c r="A1579" i="44"/>
  <c r="A1578" i="44"/>
  <c r="A1577" i="44"/>
  <c r="G1575" i="44"/>
  <c r="A1575" i="44"/>
  <c r="G1574" i="44"/>
  <c r="E1587" i="44" s="1"/>
  <c r="A1574" i="44"/>
  <c r="A1573" i="44"/>
  <c r="A1572" i="44"/>
  <c r="A1571" i="44"/>
  <c r="A1570" i="44"/>
  <c r="A1569" i="44"/>
  <c r="A1568" i="44"/>
  <c r="A1567" i="44"/>
  <c r="A1566" i="44"/>
  <c r="A1565" i="44"/>
  <c r="A1564" i="44"/>
  <c r="G1563" i="44"/>
  <c r="A1563" i="44"/>
  <c r="A1562" i="44"/>
  <c r="A1561" i="44"/>
  <c r="A1560" i="44"/>
  <c r="A1559" i="44"/>
  <c r="A1558" i="44"/>
  <c r="A1557" i="44"/>
  <c r="A1556" i="44"/>
  <c r="A1555" i="44"/>
  <c r="A1554" i="44"/>
  <c r="A1553" i="44"/>
  <c r="A1552" i="44"/>
  <c r="A1551" i="44"/>
  <c r="A1550" i="44"/>
  <c r="A1549" i="44"/>
  <c r="A1548" i="44"/>
  <c r="A1547" i="44"/>
  <c r="A1545" i="44"/>
  <c r="A1544" i="44"/>
  <c r="A1543" i="44"/>
  <c r="A1542" i="44"/>
  <c r="A1541" i="44"/>
  <c r="A1540" i="44"/>
  <c r="G1538" i="44"/>
  <c r="A1538" i="44"/>
  <c r="G1537" i="44"/>
  <c r="E1550" i="44" s="1"/>
  <c r="A1537" i="44"/>
  <c r="A1536" i="44"/>
  <c r="A1535" i="44"/>
  <c r="A1534" i="44"/>
  <c r="A1533" i="44"/>
  <c r="A1532" i="44"/>
  <c r="A1531" i="44"/>
  <c r="A1530" i="44"/>
  <c r="A1529" i="44"/>
  <c r="A1528" i="44"/>
  <c r="A1527" i="44"/>
  <c r="G1526" i="44"/>
  <c r="A1526" i="44"/>
  <c r="A1525" i="44"/>
  <c r="A1524" i="44"/>
  <c r="A1523" i="44"/>
  <c r="A1522" i="44"/>
  <c r="A1521" i="44"/>
  <c r="A1520" i="44"/>
  <c r="A1519" i="44"/>
  <c r="A1518" i="44"/>
  <c r="A1517" i="44"/>
  <c r="A1516" i="44"/>
  <c r="A1515" i="44"/>
  <c r="A1514" i="44"/>
  <c r="A1513" i="44"/>
  <c r="A1512" i="44"/>
  <c r="A1511" i="44"/>
  <c r="A1510" i="44"/>
  <c r="A1508" i="44"/>
  <c r="A1507" i="44"/>
  <c r="A1506" i="44"/>
  <c r="A1505" i="44"/>
  <c r="G1504" i="44"/>
  <c r="A1504" i="44"/>
  <c r="A1503" i="44"/>
  <c r="G1501" i="44"/>
  <c r="A1501" i="44"/>
  <c r="G1500" i="44"/>
  <c r="E1513" i="44" s="1"/>
  <c r="A1500" i="44"/>
  <c r="A1499" i="44"/>
  <c r="A1498" i="44"/>
  <c r="A1497" i="44"/>
  <c r="A1496" i="44"/>
  <c r="A1495" i="44"/>
  <c r="A1494" i="44"/>
  <c r="A1493" i="44"/>
  <c r="A1492" i="44"/>
  <c r="A1491" i="44"/>
  <c r="A1490" i="44"/>
  <c r="G1489" i="44"/>
  <c r="A1489" i="44"/>
  <c r="A1488" i="44"/>
  <c r="A1487" i="44"/>
  <c r="A1486" i="44"/>
  <c r="A1485" i="44"/>
  <c r="A1484" i="44"/>
  <c r="A1483" i="44"/>
  <c r="A1482" i="44"/>
  <c r="A1481" i="44"/>
  <c r="A1480" i="44"/>
  <c r="A1479" i="44"/>
  <c r="A1478" i="44"/>
  <c r="A1477" i="44"/>
  <c r="A1476" i="44"/>
  <c r="A1475" i="44"/>
  <c r="A1474" i="44"/>
  <c r="A1473" i="44"/>
  <c r="A1471" i="44"/>
  <c r="A1470" i="44"/>
  <c r="A1469" i="44"/>
  <c r="A1468" i="44"/>
  <c r="A1467" i="44"/>
  <c r="A1466" i="44"/>
  <c r="G1464" i="44"/>
  <c r="A1464" i="44"/>
  <c r="G1463" i="44"/>
  <c r="E1476" i="44" s="1"/>
  <c r="A1463" i="44"/>
  <c r="A1462" i="44"/>
  <c r="A1461" i="44"/>
  <c r="A1460" i="44"/>
  <c r="A1459" i="44"/>
  <c r="A1458" i="44"/>
  <c r="A1457" i="44"/>
  <c r="A1456" i="44"/>
  <c r="A1455" i="44"/>
  <c r="A1454" i="44"/>
  <c r="A1453" i="44"/>
  <c r="G1452" i="44"/>
  <c r="A1452" i="44"/>
  <c r="A1451" i="44"/>
  <c r="A1450" i="44"/>
  <c r="A1449" i="44"/>
  <c r="A1448" i="44"/>
  <c r="A1447" i="44"/>
  <c r="A1446" i="44"/>
  <c r="A1445" i="44"/>
  <c r="A1444" i="44"/>
  <c r="A1443" i="44"/>
  <c r="A1442" i="44"/>
  <c r="A1441" i="44"/>
  <c r="A1440" i="44"/>
  <c r="A1439" i="44"/>
  <c r="A1438" i="44"/>
  <c r="A1437" i="44"/>
  <c r="A1436" i="44"/>
  <c r="A1434" i="44"/>
  <c r="A1433" i="44"/>
  <c r="A1432" i="44"/>
  <c r="A1431" i="44"/>
  <c r="A1430" i="44"/>
  <c r="A1429" i="44"/>
  <c r="G1427" i="44"/>
  <c r="A1427" i="44"/>
  <c r="G1426" i="44"/>
  <c r="E1439" i="44" s="1"/>
  <c r="A1426" i="44"/>
  <c r="A1425" i="44"/>
  <c r="A1424" i="44"/>
  <c r="A1423" i="44"/>
  <c r="A1422" i="44"/>
  <c r="A1421" i="44"/>
  <c r="A1420" i="44"/>
  <c r="A1419" i="44"/>
  <c r="A1418" i="44"/>
  <c r="A1417" i="44"/>
  <c r="A1416" i="44"/>
  <c r="G1415" i="44"/>
  <c r="A1415" i="44"/>
  <c r="A1414" i="44"/>
  <c r="A1413" i="44"/>
  <c r="A1412" i="44"/>
  <c r="A1411" i="44"/>
  <c r="A1410" i="44"/>
  <c r="A1409" i="44"/>
  <c r="A1408" i="44"/>
  <c r="A1407" i="44"/>
  <c r="A1406" i="44"/>
  <c r="A1405" i="44"/>
  <c r="A1404" i="44"/>
  <c r="A1403" i="44"/>
  <c r="A1402" i="44"/>
  <c r="A1401" i="44"/>
  <c r="A1400" i="44"/>
  <c r="A1399" i="44"/>
  <c r="A1397" i="44"/>
  <c r="A1396" i="44"/>
  <c r="A1395" i="44"/>
  <c r="A1394" i="44"/>
  <c r="A1393" i="44"/>
  <c r="A1392" i="44"/>
  <c r="G1390" i="44"/>
  <c r="A1390" i="44"/>
  <c r="G1389" i="44"/>
  <c r="E1402" i="44" s="1"/>
  <c r="A1389" i="44"/>
  <c r="A1388" i="44"/>
  <c r="A1387" i="44"/>
  <c r="A1386" i="44"/>
  <c r="A1385" i="44"/>
  <c r="A1384" i="44"/>
  <c r="A1383" i="44"/>
  <c r="A1382" i="44"/>
  <c r="A1381" i="44"/>
  <c r="A1380" i="44"/>
  <c r="A1379" i="44"/>
  <c r="G1378" i="44"/>
  <c r="A1378" i="44"/>
  <c r="A1377" i="44"/>
  <c r="A1376" i="44"/>
  <c r="A1375" i="44"/>
  <c r="A1374" i="44"/>
  <c r="A1373" i="44"/>
  <c r="A1372" i="44"/>
  <c r="A1371" i="44"/>
  <c r="A1370" i="44"/>
  <c r="A1369" i="44"/>
  <c r="A1368" i="44"/>
  <c r="A1367" i="44"/>
  <c r="A1366" i="44"/>
  <c r="A1365" i="44"/>
  <c r="A1364" i="44"/>
  <c r="A1363" i="44"/>
  <c r="A1362" i="44"/>
  <c r="A1360" i="44"/>
  <c r="A1359" i="44"/>
  <c r="A1358" i="44"/>
  <c r="A1357" i="44"/>
  <c r="A1356" i="44"/>
  <c r="A1355" i="44"/>
  <c r="G1353" i="44"/>
  <c r="A1353" i="44"/>
  <c r="G1352" i="44"/>
  <c r="E1365" i="44" s="1"/>
  <c r="A1352" i="44"/>
  <c r="A1351" i="44"/>
  <c r="A1350" i="44"/>
  <c r="A1349" i="44"/>
  <c r="A1348" i="44"/>
  <c r="A1347" i="44"/>
  <c r="A1346" i="44"/>
  <c r="A1345" i="44"/>
  <c r="A1344" i="44"/>
  <c r="A1343" i="44"/>
  <c r="A1342" i="44"/>
  <c r="G1341" i="44"/>
  <c r="A1341" i="44"/>
  <c r="A1340" i="44"/>
  <c r="A1339" i="44"/>
  <c r="A1338" i="44"/>
  <c r="A1337" i="44"/>
  <c r="A1336" i="44"/>
  <c r="A1335" i="44"/>
  <c r="A1334" i="44"/>
  <c r="A1333" i="44"/>
  <c r="A1332" i="44"/>
  <c r="A1331" i="44"/>
  <c r="A1330" i="44"/>
  <c r="A1329" i="44"/>
  <c r="A1328" i="44"/>
  <c r="A1327" i="44"/>
  <c r="A1326" i="44"/>
  <c r="A1325" i="44"/>
  <c r="G1323" i="44"/>
  <c r="A1323" i="44"/>
  <c r="A1322" i="44"/>
  <c r="A1321" i="44"/>
  <c r="A1320" i="44"/>
  <c r="G1319" i="44"/>
  <c r="A1319" i="44"/>
  <c r="A1318" i="44"/>
  <c r="G1316" i="44"/>
  <c r="A1316" i="44"/>
  <c r="G1315" i="44"/>
  <c r="E1328" i="44" s="1"/>
  <c r="A1315" i="44"/>
  <c r="A1314" i="44"/>
  <c r="A1313" i="44"/>
  <c r="A1312" i="44"/>
  <c r="A1311" i="44"/>
  <c r="A1310" i="44"/>
  <c r="A1309" i="44"/>
  <c r="A1308" i="44"/>
  <c r="A1307" i="44"/>
  <c r="A1306" i="44"/>
  <c r="A1305" i="44"/>
  <c r="G1304" i="44"/>
  <c r="A1304" i="44"/>
  <c r="A1303" i="44"/>
  <c r="A1302" i="44"/>
  <c r="A1301" i="44"/>
  <c r="A1300" i="44"/>
  <c r="A1299" i="44"/>
  <c r="A1298" i="44"/>
  <c r="A1297" i="44"/>
  <c r="A1296" i="44"/>
  <c r="A1295" i="44"/>
  <c r="A1294" i="44"/>
  <c r="A1293" i="44"/>
  <c r="A1292" i="44"/>
  <c r="A1291" i="44"/>
  <c r="A1290" i="44"/>
  <c r="A1289" i="44"/>
  <c r="A1288" i="44"/>
  <c r="A1286" i="44"/>
  <c r="A1285" i="44"/>
  <c r="A1284" i="44"/>
  <c r="A1283" i="44"/>
  <c r="A1282" i="44"/>
  <c r="A1281" i="44"/>
  <c r="G1279" i="44"/>
  <c r="A1279" i="44"/>
  <c r="G1278" i="44"/>
  <c r="E1291" i="44" s="1"/>
  <c r="A1278" i="44"/>
  <c r="A1277" i="44"/>
  <c r="A1276" i="44"/>
  <c r="A1275" i="44"/>
  <c r="A1274" i="44"/>
  <c r="A1273" i="44"/>
  <c r="A1272" i="44"/>
  <c r="A1271" i="44"/>
  <c r="A1270" i="44"/>
  <c r="A1269" i="44"/>
  <c r="A1268" i="44"/>
  <c r="G1267" i="44"/>
  <c r="A1267" i="44"/>
  <c r="A1266" i="44"/>
  <c r="A1265" i="44"/>
  <c r="A1264" i="44"/>
  <c r="A1263" i="44"/>
  <c r="A1262" i="44"/>
  <c r="A1261" i="44"/>
  <c r="A1260" i="44"/>
  <c r="A1259" i="44"/>
  <c r="A1258" i="44"/>
  <c r="A1257" i="44"/>
  <c r="A1256" i="44"/>
  <c r="A1255" i="44"/>
  <c r="A1254" i="44"/>
  <c r="A1253" i="44"/>
  <c r="A1252" i="44"/>
  <c r="A1251" i="44"/>
  <c r="A1249" i="44"/>
  <c r="A1248" i="44"/>
  <c r="A1247" i="44"/>
  <c r="A1246" i="44"/>
  <c r="A1245" i="44"/>
  <c r="A1244" i="44"/>
  <c r="G1242" i="44"/>
  <c r="A1242" i="44"/>
  <c r="G1241" i="44"/>
  <c r="E1254" i="44" s="1"/>
  <c r="A1241" i="44"/>
  <c r="A1240" i="44"/>
  <c r="A1239" i="44"/>
  <c r="A1238" i="44"/>
  <c r="A1237" i="44"/>
  <c r="A1236" i="44"/>
  <c r="A1235" i="44"/>
  <c r="A1234" i="44"/>
  <c r="A1233" i="44"/>
  <c r="A1232" i="44"/>
  <c r="A1231" i="44"/>
  <c r="G1230" i="44"/>
  <c r="A1230" i="44"/>
  <c r="A1229" i="44"/>
  <c r="A1228" i="44"/>
  <c r="A1227" i="44"/>
  <c r="A1226" i="44"/>
  <c r="A1225" i="44"/>
  <c r="A1224" i="44"/>
  <c r="A1223" i="44"/>
  <c r="A1222" i="44"/>
  <c r="A1221" i="44"/>
  <c r="A1220" i="44"/>
  <c r="A1219" i="44"/>
  <c r="A1218" i="44"/>
  <c r="A1217" i="44"/>
  <c r="A1216" i="44"/>
  <c r="A1215" i="44"/>
  <c r="A1214" i="44"/>
  <c r="A1212" i="44"/>
  <c r="A1211" i="44"/>
  <c r="A1210" i="44"/>
  <c r="A1209" i="44"/>
  <c r="A1208" i="44"/>
  <c r="A1207" i="44"/>
  <c r="G1205" i="44"/>
  <c r="A1205" i="44"/>
  <c r="G1204" i="44"/>
  <c r="E1217" i="44" s="1"/>
  <c r="A1204" i="44"/>
  <c r="A1203" i="44"/>
  <c r="A1202" i="44"/>
  <c r="A1201" i="44"/>
  <c r="A1200" i="44"/>
  <c r="A1199" i="44"/>
  <c r="A1198" i="44"/>
  <c r="A1197" i="44"/>
  <c r="A1196" i="44"/>
  <c r="A1195" i="44"/>
  <c r="A1194" i="44"/>
  <c r="G1193" i="44"/>
  <c r="A1193" i="44"/>
  <c r="A1192" i="44"/>
  <c r="A1191" i="44"/>
  <c r="A1190" i="44"/>
  <c r="A1189" i="44"/>
  <c r="A1188" i="44"/>
  <c r="A1187" i="44"/>
  <c r="A1186" i="44"/>
  <c r="A1185" i="44"/>
  <c r="A1184" i="44"/>
  <c r="A1183" i="44"/>
  <c r="A1182" i="44"/>
  <c r="A1181" i="44"/>
  <c r="A1180" i="44"/>
  <c r="A1179" i="44"/>
  <c r="A1178" i="44"/>
  <c r="A1177" i="44"/>
  <c r="A1175" i="44"/>
  <c r="A1174" i="44"/>
  <c r="A1173" i="44"/>
  <c r="A1172" i="44"/>
  <c r="A1171" i="44"/>
  <c r="A1170" i="44"/>
  <c r="G1168" i="44"/>
  <c r="A1168" i="44"/>
  <c r="G1167" i="44"/>
  <c r="E1180" i="44" s="1"/>
  <c r="A1167" i="44"/>
  <c r="A1166" i="44"/>
  <c r="A1165" i="44"/>
  <c r="A1164" i="44"/>
  <c r="A1163" i="44"/>
  <c r="A1162" i="44"/>
  <c r="A1161" i="44"/>
  <c r="A1160" i="44"/>
  <c r="A1159" i="44"/>
  <c r="A1158" i="44"/>
  <c r="A1157" i="44"/>
  <c r="G1156" i="44"/>
  <c r="A1156" i="44"/>
  <c r="A1155" i="44"/>
  <c r="A1154" i="44"/>
  <c r="A1153" i="44"/>
  <c r="A1152" i="44"/>
  <c r="A1151" i="44"/>
  <c r="A1150" i="44"/>
  <c r="A1149" i="44"/>
  <c r="A1148" i="44"/>
  <c r="A1147" i="44"/>
  <c r="A1146" i="44"/>
  <c r="A1145" i="44"/>
  <c r="A1144" i="44"/>
  <c r="A1143" i="44"/>
  <c r="A1142" i="44"/>
  <c r="A1141" i="44"/>
  <c r="A1140" i="44"/>
  <c r="A1138" i="44"/>
  <c r="A1137" i="44"/>
  <c r="A1136" i="44"/>
  <c r="A1135" i="44"/>
  <c r="A1134" i="44"/>
  <c r="A1133" i="44"/>
  <c r="G1131" i="44"/>
  <c r="A1131" i="44"/>
  <c r="G1130" i="44"/>
  <c r="E1143" i="44" s="1"/>
  <c r="A1130" i="44"/>
  <c r="A1129" i="44"/>
  <c r="A1128" i="44"/>
  <c r="A1127" i="44"/>
  <c r="A1126" i="44"/>
  <c r="A1125" i="44"/>
  <c r="A1124" i="44"/>
  <c r="A1123" i="44"/>
  <c r="A1122" i="44"/>
  <c r="A1121" i="44"/>
  <c r="A1120" i="44"/>
  <c r="G1119" i="44"/>
  <c r="A1119" i="44"/>
  <c r="A1118" i="44"/>
  <c r="A1117" i="44"/>
  <c r="A1116" i="44"/>
  <c r="A1115" i="44"/>
  <c r="A1114" i="44"/>
  <c r="A1113" i="44"/>
  <c r="A1112" i="44"/>
  <c r="A1111" i="44"/>
  <c r="A1110" i="44"/>
  <c r="A1109" i="44"/>
  <c r="A1108" i="44"/>
  <c r="A1107" i="44"/>
  <c r="A1106" i="44"/>
  <c r="A1105" i="44"/>
  <c r="A1104" i="44"/>
  <c r="A1103" i="44"/>
  <c r="A1101" i="44"/>
  <c r="A1100" i="44"/>
  <c r="A1099" i="44"/>
  <c r="A1098" i="44"/>
  <c r="A1097" i="44"/>
  <c r="A1096" i="44"/>
  <c r="G1094" i="44"/>
  <c r="A1094" i="44"/>
  <c r="G1093" i="44"/>
  <c r="E1106" i="44" s="1"/>
  <c r="A1093" i="44"/>
  <c r="A1092" i="44"/>
  <c r="A1091" i="44"/>
  <c r="A1090" i="44"/>
  <c r="A1089" i="44"/>
  <c r="A1088" i="44"/>
  <c r="A1087" i="44"/>
  <c r="A1086" i="44"/>
  <c r="A1085" i="44"/>
  <c r="A1084" i="44"/>
  <c r="A1083" i="44"/>
  <c r="G1082" i="44"/>
  <c r="A1082" i="44"/>
  <c r="A1081" i="44"/>
  <c r="A1080" i="44"/>
  <c r="A1079" i="44"/>
  <c r="A1078" i="44"/>
  <c r="A1077" i="44"/>
  <c r="A1076" i="44"/>
  <c r="A1075" i="44"/>
  <c r="A1074" i="44"/>
  <c r="A1073" i="44"/>
  <c r="A1072" i="44"/>
  <c r="A1071" i="44"/>
  <c r="A1070" i="44"/>
  <c r="A1069" i="44"/>
  <c r="A1068" i="44"/>
  <c r="A1067" i="44"/>
  <c r="A1066" i="44"/>
  <c r="A1064" i="44"/>
  <c r="A1063" i="44"/>
  <c r="A1062" i="44"/>
  <c r="A1061" i="44"/>
  <c r="A1060" i="44"/>
  <c r="A1059" i="44"/>
  <c r="G1057" i="44"/>
  <c r="A1057" i="44"/>
  <c r="G1056" i="44"/>
  <c r="E1069" i="44" s="1"/>
  <c r="A1056" i="44"/>
  <c r="A1055" i="44"/>
  <c r="A1054" i="44"/>
  <c r="A1053" i="44"/>
  <c r="A1052" i="44"/>
  <c r="A1051" i="44"/>
  <c r="A1050" i="44"/>
  <c r="A1049" i="44"/>
  <c r="A1048" i="44"/>
  <c r="A1047" i="44"/>
  <c r="A1046" i="44"/>
  <c r="G1045" i="44"/>
  <c r="A1045" i="44"/>
  <c r="A1044" i="44"/>
  <c r="A1043" i="44"/>
  <c r="A1042" i="44"/>
  <c r="A1041" i="44"/>
  <c r="A1040" i="44"/>
  <c r="A1039" i="44"/>
  <c r="A1038" i="44"/>
  <c r="A1037" i="44"/>
  <c r="A1036" i="44"/>
  <c r="A1035" i="44"/>
  <c r="A1034" i="44"/>
  <c r="A1033" i="44"/>
  <c r="A1032" i="44"/>
  <c r="A1031" i="44"/>
  <c r="A1030" i="44"/>
  <c r="A1029" i="44"/>
  <c r="A1027" i="44"/>
  <c r="A1026" i="44"/>
  <c r="A1025" i="44"/>
  <c r="A1024" i="44"/>
  <c r="A1023" i="44"/>
  <c r="A1022" i="44"/>
  <c r="G1020" i="44"/>
  <c r="A1020" i="44"/>
  <c r="G1019" i="44"/>
  <c r="E1032" i="44" s="1"/>
  <c r="A1019" i="44"/>
  <c r="A1018" i="44"/>
  <c r="A1017" i="44"/>
  <c r="A1016" i="44"/>
  <c r="A1015" i="44"/>
  <c r="A1014" i="44"/>
  <c r="A1013" i="44"/>
  <c r="A1012" i="44"/>
  <c r="A1011" i="44"/>
  <c r="A1010" i="44"/>
  <c r="A1009" i="44"/>
  <c r="G1008" i="44"/>
  <c r="A1008" i="44"/>
  <c r="A1007" i="44"/>
  <c r="A1006" i="44"/>
  <c r="A1005" i="44"/>
  <c r="A1004" i="44"/>
  <c r="A1003" i="44"/>
  <c r="A1002" i="44"/>
  <c r="A1001" i="44"/>
  <c r="A1000" i="44"/>
  <c r="A999" i="44"/>
  <c r="A998" i="44"/>
  <c r="A997" i="44"/>
  <c r="A996" i="44"/>
  <c r="A995" i="44"/>
  <c r="A994" i="44"/>
  <c r="A993" i="44"/>
  <c r="A992" i="44"/>
  <c r="A990" i="44"/>
  <c r="A989" i="44"/>
  <c r="A988" i="44"/>
  <c r="A987" i="44"/>
  <c r="A986" i="44"/>
  <c r="A985" i="44"/>
  <c r="G983" i="44"/>
  <c r="A983" i="44"/>
  <c r="G982" i="44"/>
  <c r="E995" i="44" s="1"/>
  <c r="A982" i="44"/>
  <c r="A981" i="44"/>
  <c r="A980" i="44"/>
  <c r="A979" i="44"/>
  <c r="A978" i="44"/>
  <c r="A977" i="44"/>
  <c r="A976" i="44"/>
  <c r="A975" i="44"/>
  <c r="A974" i="44"/>
  <c r="A973" i="44"/>
  <c r="A972" i="44"/>
  <c r="G971" i="44"/>
  <c r="A971" i="44"/>
  <c r="A970" i="44"/>
  <c r="G988" i="44"/>
  <c r="A969" i="44"/>
  <c r="A968" i="44"/>
  <c r="A967" i="44"/>
  <c r="A966" i="44"/>
  <c r="A965" i="44"/>
  <c r="A964" i="44"/>
  <c r="A963" i="44"/>
  <c r="A962" i="44"/>
  <c r="A961" i="44"/>
  <c r="A960" i="44"/>
  <c r="A959" i="44"/>
  <c r="A958" i="44"/>
  <c r="A957" i="44"/>
  <c r="A956" i="44"/>
  <c r="A955" i="44"/>
  <c r="A953" i="44"/>
  <c r="A952" i="44"/>
  <c r="G951" i="44"/>
  <c r="A951" i="44"/>
  <c r="A950" i="44"/>
  <c r="G949" i="44"/>
  <c r="A949" i="44"/>
  <c r="A948" i="44"/>
  <c r="G946" i="44"/>
  <c r="A946" i="44"/>
  <c r="G945" i="44"/>
  <c r="E958" i="44" s="1"/>
  <c r="A945" i="44"/>
  <c r="A944" i="44"/>
  <c r="A943" i="44"/>
  <c r="A942" i="44"/>
  <c r="A941" i="44"/>
  <c r="A940" i="44"/>
  <c r="A939" i="44"/>
  <c r="A938" i="44"/>
  <c r="A937" i="44"/>
  <c r="A936" i="44"/>
  <c r="A935" i="44"/>
  <c r="G934" i="44"/>
  <c r="A934" i="44"/>
  <c r="A933" i="44"/>
  <c r="A932" i="44"/>
  <c r="A931" i="44"/>
  <c r="A930" i="44"/>
  <c r="A929" i="44"/>
  <c r="A928" i="44"/>
  <c r="A927" i="44"/>
  <c r="A926" i="44"/>
  <c r="A925" i="44"/>
  <c r="A924" i="44"/>
  <c r="A923" i="44"/>
  <c r="A922" i="44"/>
  <c r="A921" i="44"/>
  <c r="A920" i="44"/>
  <c r="A919" i="44"/>
  <c r="A918" i="44"/>
  <c r="A916" i="44"/>
  <c r="A915" i="44"/>
  <c r="A914" i="44"/>
  <c r="A913" i="44"/>
  <c r="A912" i="44"/>
  <c r="A911" i="44"/>
  <c r="G909" i="44"/>
  <c r="A909" i="44"/>
  <c r="G908" i="44"/>
  <c r="E921" i="44" s="1"/>
  <c r="A908" i="44"/>
  <c r="A907" i="44"/>
  <c r="A906" i="44"/>
  <c r="A905" i="44"/>
  <c r="A904" i="44"/>
  <c r="A903" i="44"/>
  <c r="A902" i="44"/>
  <c r="A901" i="44"/>
  <c r="A900" i="44"/>
  <c r="A899" i="44"/>
  <c r="A898" i="44"/>
  <c r="G897" i="44"/>
  <c r="A897" i="44"/>
  <c r="A896" i="44"/>
  <c r="A895" i="44"/>
  <c r="A894" i="44"/>
  <c r="A893" i="44"/>
  <c r="A892" i="44"/>
  <c r="A891" i="44"/>
  <c r="A890" i="44"/>
  <c r="A889" i="44"/>
  <c r="A888" i="44"/>
  <c r="A887" i="44"/>
  <c r="A886" i="44"/>
  <c r="A885" i="44"/>
  <c r="A884" i="44"/>
  <c r="A883" i="44"/>
  <c r="A882" i="44"/>
  <c r="A881" i="44"/>
  <c r="A879" i="44"/>
  <c r="A878" i="44"/>
  <c r="A877" i="44"/>
  <c r="A876" i="44"/>
  <c r="A875" i="44"/>
  <c r="A874" i="44"/>
  <c r="G872" i="44"/>
  <c r="A872" i="44"/>
  <c r="G871" i="44"/>
  <c r="E884" i="44" s="1"/>
  <c r="A871" i="44"/>
  <c r="A870" i="44"/>
  <c r="A869" i="44"/>
  <c r="A868" i="44"/>
  <c r="A867" i="44"/>
  <c r="A866" i="44"/>
  <c r="A865" i="44"/>
  <c r="A864" i="44"/>
  <c r="A863" i="44"/>
  <c r="A862" i="44"/>
  <c r="A861" i="44"/>
  <c r="G860" i="44"/>
  <c r="A860" i="44"/>
  <c r="A859" i="44"/>
  <c r="A858" i="44"/>
  <c r="A857" i="44"/>
  <c r="A856" i="44"/>
  <c r="A855" i="44"/>
  <c r="A854" i="44"/>
  <c r="A853" i="44"/>
  <c r="A852" i="44"/>
  <c r="A851" i="44"/>
  <c r="A850" i="44"/>
  <c r="A849" i="44"/>
  <c r="A848" i="44"/>
  <c r="A847" i="44"/>
  <c r="A846" i="44"/>
  <c r="A845" i="44"/>
  <c r="A844" i="44"/>
  <c r="A842" i="44"/>
  <c r="A841" i="44"/>
  <c r="A840" i="44"/>
  <c r="A839" i="44"/>
  <c r="A838" i="44"/>
  <c r="A837" i="44"/>
  <c r="G835" i="44"/>
  <c r="A835" i="44"/>
  <c r="G834" i="44"/>
  <c r="E847" i="44" s="1"/>
  <c r="A834" i="44"/>
  <c r="A833" i="44"/>
  <c r="A832" i="44"/>
  <c r="A831" i="44"/>
  <c r="A830" i="44"/>
  <c r="A829" i="44"/>
  <c r="A828" i="44"/>
  <c r="A827" i="44"/>
  <c r="A826" i="44"/>
  <c r="A825" i="44"/>
  <c r="A824" i="44"/>
  <c r="G823" i="44"/>
  <c r="A823" i="44"/>
  <c r="A822" i="44"/>
  <c r="G840" i="44"/>
  <c r="A821" i="44"/>
  <c r="A820" i="44"/>
  <c r="A819" i="44"/>
  <c r="A818" i="44"/>
  <c r="A817" i="44"/>
  <c r="A816" i="44"/>
  <c r="A815" i="44"/>
  <c r="A814" i="44"/>
  <c r="A813" i="44"/>
  <c r="A812" i="44"/>
  <c r="A811" i="44"/>
  <c r="A810" i="44"/>
  <c r="A809" i="44"/>
  <c r="A808" i="44"/>
  <c r="A807" i="44"/>
  <c r="A805" i="44"/>
  <c r="A804" i="44"/>
  <c r="A803" i="44"/>
  <c r="A802" i="44"/>
  <c r="G801" i="44"/>
  <c r="A801" i="44"/>
  <c r="A800" i="44"/>
  <c r="G798" i="44"/>
  <c r="A798" i="44"/>
  <c r="G797" i="44"/>
  <c r="E810" i="44" s="1"/>
  <c r="A797" i="44"/>
  <c r="A796" i="44"/>
  <c r="A795" i="44"/>
  <c r="A794" i="44"/>
  <c r="A793" i="44"/>
  <c r="A792" i="44"/>
  <c r="A791" i="44"/>
  <c r="A790" i="44"/>
  <c r="A789" i="44"/>
  <c r="A788" i="44"/>
  <c r="A787" i="44"/>
  <c r="G786" i="44"/>
  <c r="A786" i="44"/>
  <c r="A785" i="44"/>
  <c r="A784" i="44"/>
  <c r="A783" i="44"/>
  <c r="A782" i="44"/>
  <c r="A781" i="44"/>
  <c r="A780" i="44"/>
  <c r="A779" i="44"/>
  <c r="A778" i="44"/>
  <c r="A777" i="44"/>
  <c r="A776" i="44"/>
  <c r="A775" i="44"/>
  <c r="A774" i="44"/>
  <c r="A773" i="44"/>
  <c r="A772" i="44"/>
  <c r="A771" i="44"/>
  <c r="A770" i="44"/>
  <c r="A768" i="44"/>
  <c r="A767" i="44"/>
  <c r="A766" i="44"/>
  <c r="A765" i="44"/>
  <c r="A764" i="44"/>
  <c r="A763" i="44"/>
  <c r="G761" i="44"/>
  <c r="A761" i="44"/>
  <c r="G760" i="44"/>
  <c r="E773" i="44" s="1"/>
  <c r="A760" i="44"/>
  <c r="A759" i="44"/>
  <c r="A758" i="44"/>
  <c r="A757" i="44"/>
  <c r="A756" i="44"/>
  <c r="A755" i="44"/>
  <c r="A754" i="44"/>
  <c r="A753" i="44"/>
  <c r="A752" i="44"/>
  <c r="A751" i="44"/>
  <c r="A750" i="44"/>
  <c r="G749" i="44"/>
  <c r="A749" i="44"/>
  <c r="A748" i="44"/>
  <c r="A747" i="44"/>
  <c r="A746" i="44"/>
  <c r="A745" i="44"/>
  <c r="A744" i="44"/>
  <c r="A743" i="44"/>
  <c r="A742" i="44"/>
  <c r="A741" i="44"/>
  <c r="A740" i="44"/>
  <c r="A739" i="44"/>
  <c r="A738" i="44"/>
  <c r="A737" i="44"/>
  <c r="A736" i="44"/>
  <c r="A735" i="44"/>
  <c r="A734" i="44"/>
  <c r="A733" i="44"/>
  <c r="A731" i="44"/>
  <c r="A730" i="44"/>
  <c r="A729" i="44"/>
  <c r="A728" i="44"/>
  <c r="A727" i="44"/>
  <c r="A726" i="44"/>
  <c r="G724" i="44"/>
  <c r="A724" i="44"/>
  <c r="G723" i="44"/>
  <c r="E736" i="44" s="1"/>
  <c r="A723" i="44"/>
  <c r="A722" i="44"/>
  <c r="A721" i="44"/>
  <c r="A720" i="44"/>
  <c r="A719" i="44"/>
  <c r="A718" i="44"/>
  <c r="A717" i="44"/>
  <c r="A716" i="44"/>
  <c r="A715" i="44"/>
  <c r="A714" i="44"/>
  <c r="A713" i="44"/>
  <c r="G712" i="44"/>
  <c r="A712" i="44"/>
  <c r="A711" i="44"/>
  <c r="A710" i="44"/>
  <c r="A709" i="44"/>
  <c r="A708" i="44"/>
  <c r="A707" i="44"/>
  <c r="A706" i="44"/>
  <c r="A705" i="44"/>
  <c r="A704" i="44"/>
  <c r="A703" i="44"/>
  <c r="A702" i="44"/>
  <c r="A701" i="44"/>
  <c r="A700" i="44"/>
  <c r="A699" i="44"/>
  <c r="A698" i="44"/>
  <c r="A697" i="44"/>
  <c r="A696" i="44"/>
  <c r="A694" i="44"/>
  <c r="A693" i="44"/>
  <c r="A692" i="44"/>
  <c r="A691" i="44"/>
  <c r="A690" i="44"/>
  <c r="A689" i="44"/>
  <c r="G687" i="44"/>
  <c r="A687" i="44"/>
  <c r="G686" i="44"/>
  <c r="E699" i="44" s="1"/>
  <c r="A686" i="44"/>
  <c r="A685" i="44"/>
  <c r="A684" i="44"/>
  <c r="A683" i="44"/>
  <c r="A682" i="44"/>
  <c r="A681" i="44"/>
  <c r="A680" i="44"/>
  <c r="A679" i="44"/>
  <c r="A678" i="44"/>
  <c r="A677" i="44"/>
  <c r="A676" i="44"/>
  <c r="G675" i="44"/>
  <c r="A675" i="44"/>
  <c r="A674" i="44"/>
  <c r="G693" i="44"/>
  <c r="A673" i="44"/>
  <c r="A672" i="44"/>
  <c r="A671" i="44"/>
  <c r="A670" i="44"/>
  <c r="A669" i="44"/>
  <c r="A668" i="44"/>
  <c r="A667" i="44"/>
  <c r="A666" i="44"/>
  <c r="A665" i="44"/>
  <c r="A664" i="44"/>
  <c r="A663" i="44"/>
  <c r="A662" i="44"/>
  <c r="A661" i="44"/>
  <c r="A660" i="44"/>
  <c r="A659" i="44"/>
  <c r="G657" i="44"/>
  <c r="A657" i="44"/>
  <c r="A656" i="44"/>
  <c r="G655" i="44"/>
  <c r="A655" i="44"/>
  <c r="A654" i="44"/>
  <c r="A653" i="44"/>
  <c r="A652" i="44"/>
  <c r="G650" i="44"/>
  <c r="A650" i="44"/>
  <c r="G649" i="44"/>
  <c r="E662" i="44" s="1"/>
  <c r="A649" i="44"/>
  <c r="A648" i="44"/>
  <c r="A647" i="44"/>
  <c r="G646" i="44"/>
  <c r="E660" i="44" s="1"/>
  <c r="A646" i="44"/>
  <c r="A645" i="44"/>
  <c r="A644" i="44"/>
  <c r="A643" i="44"/>
  <c r="A642" i="44"/>
  <c r="A641" i="44"/>
  <c r="A640" i="44"/>
  <c r="A639" i="44"/>
  <c r="G638" i="44"/>
  <c r="A638" i="44"/>
  <c r="A637" i="44"/>
  <c r="A636" i="44"/>
  <c r="A635" i="44"/>
  <c r="A634" i="44"/>
  <c r="A633" i="44"/>
  <c r="A632" i="44"/>
  <c r="A631" i="44"/>
  <c r="A630" i="44"/>
  <c r="A629" i="44"/>
  <c r="A628" i="44"/>
  <c r="A627" i="44"/>
  <c r="A626" i="44"/>
  <c r="A625" i="44"/>
  <c r="A624" i="44"/>
  <c r="A623" i="44"/>
  <c r="A622" i="44"/>
  <c r="A620" i="44"/>
  <c r="A619" i="44"/>
  <c r="A618" i="44"/>
  <c r="A617" i="44"/>
  <c r="A616" i="44"/>
  <c r="A615" i="44"/>
  <c r="G613" i="44"/>
  <c r="A613" i="44"/>
  <c r="G612" i="44"/>
  <c r="E625" i="44" s="1"/>
  <c r="A612" i="44"/>
  <c r="A611" i="44"/>
  <c r="A610" i="44"/>
  <c r="A609" i="44"/>
  <c r="A608" i="44"/>
  <c r="A607" i="44"/>
  <c r="A606" i="44"/>
  <c r="A605" i="44"/>
  <c r="A604" i="44"/>
  <c r="A603" i="44"/>
  <c r="A602" i="44"/>
  <c r="G601" i="44"/>
  <c r="A601" i="44"/>
  <c r="A600" i="44"/>
  <c r="A599" i="44"/>
  <c r="A598" i="44"/>
  <c r="A597" i="44"/>
  <c r="A596" i="44"/>
  <c r="A595" i="44"/>
  <c r="A594" i="44"/>
  <c r="A593" i="44"/>
  <c r="A592" i="44"/>
  <c r="A591" i="44"/>
  <c r="A590" i="44"/>
  <c r="A589" i="44"/>
  <c r="A588" i="44"/>
  <c r="A587" i="44"/>
  <c r="A586" i="44"/>
  <c r="A585" i="44"/>
  <c r="G583" i="44"/>
  <c r="A583" i="44"/>
  <c r="A582" i="44"/>
  <c r="A581" i="44"/>
  <c r="G580" i="44"/>
  <c r="A580" i="44"/>
  <c r="A579" i="44"/>
  <c r="A578" i="44"/>
  <c r="G576" i="44"/>
  <c r="A576" i="44"/>
  <c r="G575" i="44"/>
  <c r="E588" i="44" s="1"/>
  <c r="A575" i="44"/>
  <c r="A574" i="44"/>
  <c r="A573" i="44"/>
  <c r="A572" i="44"/>
  <c r="A571" i="44"/>
  <c r="A570" i="44"/>
  <c r="A569" i="44"/>
  <c r="A568" i="44"/>
  <c r="A567" i="44"/>
  <c r="A566" i="44"/>
  <c r="A565" i="44"/>
  <c r="G564" i="44"/>
  <c r="A564" i="44"/>
  <c r="A563" i="44"/>
  <c r="G581" i="44"/>
  <c r="A562" i="44"/>
  <c r="A561" i="44"/>
  <c r="A560" i="44"/>
  <c r="A559" i="44"/>
  <c r="A558" i="44"/>
  <c r="A557" i="44"/>
  <c r="A556" i="44"/>
  <c r="A555" i="44"/>
  <c r="A554" i="44"/>
  <c r="A553" i="44"/>
  <c r="A552" i="44"/>
  <c r="A551" i="44"/>
  <c r="A550" i="44"/>
  <c r="A549" i="44"/>
  <c r="A548" i="44"/>
  <c r="A546" i="44"/>
  <c r="A545" i="44"/>
  <c r="A544" i="44"/>
  <c r="A543" i="44"/>
  <c r="A542" i="44"/>
  <c r="A541" i="44"/>
  <c r="G539" i="44"/>
  <c r="A539" i="44"/>
  <c r="G538" i="44"/>
  <c r="E551" i="44" s="1"/>
  <c r="A538" i="44"/>
  <c r="A537" i="44"/>
  <c r="A536" i="44"/>
  <c r="A535" i="44"/>
  <c r="A534" i="44"/>
  <c r="A533" i="44"/>
  <c r="A532" i="44"/>
  <c r="A531" i="44"/>
  <c r="A530" i="44"/>
  <c r="A529" i="44"/>
  <c r="A528" i="44"/>
  <c r="G527" i="44"/>
  <c r="A527" i="44"/>
  <c r="A526" i="44"/>
  <c r="A525" i="44"/>
  <c r="A524" i="44"/>
  <c r="A523" i="44"/>
  <c r="A522" i="44"/>
  <c r="A521" i="44"/>
  <c r="A520" i="44"/>
  <c r="A519" i="44"/>
  <c r="A518" i="44"/>
  <c r="A517" i="44"/>
  <c r="A516" i="44"/>
  <c r="A515" i="44"/>
  <c r="A514" i="44"/>
  <c r="A513" i="44"/>
  <c r="A512" i="44"/>
  <c r="A511" i="44"/>
  <c r="A509" i="44"/>
  <c r="A508" i="44"/>
  <c r="A507" i="44"/>
  <c r="A506" i="44"/>
  <c r="A505" i="44"/>
  <c r="A504" i="44"/>
  <c r="G502" i="44"/>
  <c r="A502" i="44"/>
  <c r="G501" i="44"/>
  <c r="E514" i="44" s="1"/>
  <c r="A501" i="44"/>
  <c r="A500" i="44"/>
  <c r="A499" i="44"/>
  <c r="A498" i="44"/>
  <c r="A497" i="44"/>
  <c r="A496" i="44"/>
  <c r="A495" i="44"/>
  <c r="A494" i="44"/>
  <c r="A493" i="44"/>
  <c r="A492" i="44"/>
  <c r="A491" i="44"/>
  <c r="G490" i="44"/>
  <c r="A490" i="44"/>
  <c r="A489" i="44"/>
  <c r="G507" i="44"/>
  <c r="A488" i="44"/>
  <c r="A487" i="44"/>
  <c r="A486" i="44"/>
  <c r="A485" i="44"/>
  <c r="A484" i="44"/>
  <c r="A483" i="44"/>
  <c r="A482" i="44"/>
  <c r="A481" i="44"/>
  <c r="A480" i="44"/>
  <c r="A479" i="44"/>
  <c r="A478" i="44"/>
  <c r="A477" i="44"/>
  <c r="A476" i="44"/>
  <c r="A475" i="44"/>
  <c r="A474" i="44"/>
  <c r="A472" i="44"/>
  <c r="A471" i="44"/>
  <c r="A470" i="44"/>
  <c r="A469" i="44"/>
  <c r="A468" i="44"/>
  <c r="A467" i="44"/>
  <c r="G465" i="44"/>
  <c r="A465" i="44"/>
  <c r="G464" i="44"/>
  <c r="E477" i="44" s="1"/>
  <c r="A464" i="44"/>
  <c r="A463" i="44"/>
  <c r="A462" i="44"/>
  <c r="A461" i="44"/>
  <c r="A460" i="44"/>
  <c r="A459" i="44"/>
  <c r="A458" i="44"/>
  <c r="A457" i="44"/>
  <c r="A456" i="44"/>
  <c r="A455" i="44"/>
  <c r="A454" i="44"/>
  <c r="G453" i="44"/>
  <c r="A453" i="44"/>
  <c r="A452" i="44"/>
  <c r="A451" i="44"/>
  <c r="A450" i="44"/>
  <c r="A449" i="44"/>
  <c r="A448" i="44"/>
  <c r="A447" i="44"/>
  <c r="A446" i="44"/>
  <c r="A445" i="44"/>
  <c r="A444" i="44"/>
  <c r="A443" i="44"/>
  <c r="A442" i="44"/>
  <c r="A441" i="44"/>
  <c r="A440" i="44"/>
  <c r="A439" i="44"/>
  <c r="A438" i="44"/>
  <c r="A437" i="44"/>
  <c r="G435" i="44"/>
  <c r="A435" i="44"/>
  <c r="A434" i="44"/>
  <c r="A433" i="44"/>
  <c r="G432" i="44"/>
  <c r="A432" i="44"/>
  <c r="A431" i="44"/>
  <c r="A430" i="44"/>
  <c r="G428" i="44"/>
  <c r="A428" i="44"/>
  <c r="G427" i="44"/>
  <c r="E440" i="44" s="1"/>
  <c r="A427" i="44"/>
  <c r="A426" i="44"/>
  <c r="A425" i="44"/>
  <c r="A424" i="44"/>
  <c r="A423" i="44"/>
  <c r="A422" i="44"/>
  <c r="A421" i="44"/>
  <c r="A420" i="44"/>
  <c r="A419" i="44"/>
  <c r="A418" i="44"/>
  <c r="A417" i="44"/>
  <c r="G416" i="44"/>
  <c r="A416" i="44"/>
  <c r="A415" i="44"/>
  <c r="G433" i="44"/>
  <c r="A414" i="44"/>
  <c r="A413" i="44"/>
  <c r="A412" i="44"/>
  <c r="A411" i="44"/>
  <c r="A410" i="44"/>
  <c r="A409" i="44"/>
  <c r="A408" i="44"/>
  <c r="A407" i="44"/>
  <c r="A406" i="44"/>
  <c r="A405" i="44"/>
  <c r="A404" i="44"/>
  <c r="A403" i="44"/>
  <c r="A402" i="44"/>
  <c r="A401" i="44"/>
  <c r="A400" i="44"/>
  <c r="A398" i="44"/>
  <c r="A397" i="44"/>
  <c r="A396" i="44"/>
  <c r="A395" i="44"/>
  <c r="A394" i="44"/>
  <c r="A393" i="44"/>
  <c r="G391" i="44"/>
  <c r="A391" i="44"/>
  <c r="G390" i="44"/>
  <c r="E403" i="44" s="1"/>
  <c r="A390" i="44"/>
  <c r="A389" i="44"/>
  <c r="A388" i="44"/>
  <c r="A387" i="44"/>
  <c r="A386" i="44"/>
  <c r="A385" i="44"/>
  <c r="A384" i="44"/>
  <c r="A383" i="44"/>
  <c r="A382" i="44"/>
  <c r="A381" i="44"/>
  <c r="A380" i="44"/>
  <c r="G379" i="44"/>
  <c r="A379" i="44"/>
  <c r="A378" i="44"/>
  <c r="A377" i="44"/>
  <c r="A376" i="44"/>
  <c r="A375" i="44"/>
  <c r="A374" i="44"/>
  <c r="A373" i="44"/>
  <c r="A372" i="44"/>
  <c r="A371" i="44"/>
  <c r="A370" i="44"/>
  <c r="A369" i="44"/>
  <c r="A368" i="44"/>
  <c r="A367" i="44"/>
  <c r="E366" i="44"/>
  <c r="A366" i="44"/>
  <c r="A365" i="44"/>
  <c r="A364" i="44"/>
  <c r="A363" i="44"/>
  <c r="A361" i="44"/>
  <c r="A360" i="44"/>
  <c r="G359" i="44"/>
  <c r="A359" i="44"/>
  <c r="A358" i="44"/>
  <c r="A357" i="44"/>
  <c r="A356" i="44"/>
  <c r="G354" i="44"/>
  <c r="A354" i="44"/>
  <c r="G353" i="44"/>
  <c r="A353" i="44"/>
  <c r="A352" i="44"/>
  <c r="A351" i="44"/>
  <c r="A350" i="44"/>
  <c r="A349" i="44"/>
  <c r="A348" i="44"/>
  <c r="A347" i="44"/>
  <c r="A346" i="44"/>
  <c r="A345" i="44"/>
  <c r="A344" i="44"/>
  <c r="A343" i="44"/>
  <c r="G342" i="44"/>
  <c r="A342" i="44"/>
  <c r="A341" i="44"/>
  <c r="A340" i="44"/>
  <c r="A339" i="44"/>
  <c r="A338" i="44"/>
  <c r="A337" i="44"/>
  <c r="A336" i="44"/>
  <c r="A335" i="44"/>
  <c r="A334" i="44"/>
  <c r="A333" i="44"/>
  <c r="A332" i="44"/>
  <c r="A331" i="44"/>
  <c r="A330" i="44"/>
  <c r="A329" i="44"/>
  <c r="A328" i="44"/>
  <c r="A327" i="44"/>
  <c r="A326" i="44"/>
  <c r="A324" i="44"/>
  <c r="A323" i="44"/>
  <c r="A322" i="44"/>
  <c r="A321" i="44"/>
  <c r="A320" i="44"/>
  <c r="A319" i="44"/>
  <c r="G317" i="44"/>
  <c r="A317" i="44"/>
  <c r="G316" i="44"/>
  <c r="E329" i="44" s="1"/>
  <c r="A316" i="44"/>
  <c r="A315" i="44"/>
  <c r="A314" i="44"/>
  <c r="A313" i="44"/>
  <c r="A312" i="44"/>
  <c r="A311" i="44"/>
  <c r="A310" i="44"/>
  <c r="A309" i="44"/>
  <c r="A308" i="44"/>
  <c r="A307" i="44"/>
  <c r="A306" i="44"/>
  <c r="G305" i="44"/>
  <c r="A305" i="44"/>
  <c r="A304" i="44"/>
  <c r="A303" i="44"/>
  <c r="A302" i="44"/>
  <c r="A301" i="44"/>
  <c r="A300" i="44"/>
  <c r="A299" i="44"/>
  <c r="A298" i="44"/>
  <c r="A297" i="44"/>
  <c r="A296" i="44"/>
  <c r="A295" i="44"/>
  <c r="A294" i="44"/>
  <c r="A293" i="44"/>
  <c r="A292" i="44"/>
  <c r="A291" i="44"/>
  <c r="A290" i="44"/>
  <c r="A289" i="44"/>
  <c r="G287" i="44"/>
  <c r="A287" i="44"/>
  <c r="A286" i="44"/>
  <c r="G285" i="44"/>
  <c r="A285" i="44"/>
  <c r="G284" i="44"/>
  <c r="A284" i="44"/>
  <c r="A283" i="44"/>
  <c r="A282" i="44"/>
  <c r="G280" i="44"/>
  <c r="A280" i="44"/>
  <c r="G279" i="44"/>
  <c r="E292" i="44" s="1"/>
  <c r="A279" i="44"/>
  <c r="A278" i="44"/>
  <c r="A277" i="44"/>
  <c r="A276" i="44"/>
  <c r="A275" i="44"/>
  <c r="A274" i="44"/>
  <c r="A273" i="44"/>
  <c r="A272" i="44"/>
  <c r="A271" i="44"/>
  <c r="A270" i="44"/>
  <c r="A269" i="44"/>
  <c r="G268" i="44"/>
  <c r="A268" i="44"/>
  <c r="A267" i="44"/>
  <c r="A266" i="44"/>
  <c r="A265" i="44"/>
  <c r="A264" i="44"/>
  <c r="A263" i="44"/>
  <c r="A262" i="44"/>
  <c r="A261" i="44"/>
  <c r="A260" i="44"/>
  <c r="A259" i="44"/>
  <c r="A258" i="44"/>
  <c r="A257" i="44"/>
  <c r="A256" i="44"/>
  <c r="A255" i="44"/>
  <c r="A254" i="44"/>
  <c r="A253" i="44"/>
  <c r="A252" i="44"/>
  <c r="A250" i="44"/>
  <c r="A249" i="44"/>
  <c r="A248" i="44"/>
  <c r="A247" i="44"/>
  <c r="A246" i="44"/>
  <c r="A245" i="44"/>
  <c r="G243" i="44"/>
  <c r="A243" i="44"/>
  <c r="G242" i="44"/>
  <c r="E255" i="44" s="1"/>
  <c r="A242" i="44"/>
  <c r="A241" i="44"/>
  <c r="A240" i="44"/>
  <c r="A239" i="44"/>
  <c r="A238" i="44"/>
  <c r="A237" i="44"/>
  <c r="A236" i="44"/>
  <c r="A235" i="44"/>
  <c r="A234" i="44"/>
  <c r="A233" i="44"/>
  <c r="A232" i="44"/>
  <c r="G231" i="44"/>
  <c r="A231" i="44"/>
  <c r="A230" i="44"/>
  <c r="A229" i="44"/>
  <c r="A228" i="44"/>
  <c r="A227" i="44"/>
  <c r="A226" i="44"/>
  <c r="A225" i="44"/>
  <c r="A224" i="44"/>
  <c r="A223" i="44"/>
  <c r="A222" i="44"/>
  <c r="A221" i="44"/>
  <c r="A220" i="44"/>
  <c r="A219" i="44"/>
  <c r="A218" i="44"/>
  <c r="A217" i="44"/>
  <c r="A216" i="44"/>
  <c r="A215" i="44"/>
  <c r="A213" i="44"/>
  <c r="A212" i="44"/>
  <c r="A211" i="44"/>
  <c r="A210" i="44"/>
  <c r="A209" i="44"/>
  <c r="A208" i="44"/>
  <c r="G206" i="44"/>
  <c r="A206" i="44"/>
  <c r="G205" i="44"/>
  <c r="E218" i="44" s="1"/>
  <c r="A205" i="44"/>
  <c r="A204" i="44"/>
  <c r="A203" i="44"/>
  <c r="A202" i="44"/>
  <c r="A201" i="44"/>
  <c r="A200" i="44"/>
  <c r="A199" i="44"/>
  <c r="A198" i="44"/>
  <c r="A197" i="44"/>
  <c r="A196" i="44"/>
  <c r="A195" i="44"/>
  <c r="G194" i="44"/>
  <c r="A194" i="44"/>
  <c r="A193" i="44"/>
  <c r="G208" i="44"/>
  <c r="A192" i="44"/>
  <c r="A191" i="44"/>
  <c r="A190" i="44"/>
  <c r="A189" i="44"/>
  <c r="A188" i="44"/>
  <c r="A187" i="44"/>
  <c r="A186" i="44"/>
  <c r="A185" i="44"/>
  <c r="A184" i="44"/>
  <c r="A183" i="44"/>
  <c r="A182" i="44"/>
  <c r="A181" i="44"/>
  <c r="A180" i="44"/>
  <c r="A179" i="44"/>
  <c r="A178" i="44"/>
  <c r="A176" i="44"/>
  <c r="A175" i="44"/>
  <c r="A174" i="44"/>
  <c r="A173" i="44"/>
  <c r="A172" i="44"/>
  <c r="A171" i="44"/>
  <c r="G169" i="44"/>
  <c r="A169" i="44"/>
  <c r="G168" i="44"/>
  <c r="E181" i="44" s="1"/>
  <c r="A168" i="44"/>
  <c r="A167" i="44"/>
  <c r="A166" i="44"/>
  <c r="A165" i="44"/>
  <c r="A164" i="44"/>
  <c r="A163" i="44"/>
  <c r="A162" i="44"/>
  <c r="A161" i="44"/>
  <c r="A160" i="44"/>
  <c r="A159" i="44"/>
  <c r="A158" i="44"/>
  <c r="G157" i="44"/>
  <c r="A157" i="44"/>
  <c r="A156" i="44"/>
  <c r="A155" i="44"/>
  <c r="A154" i="44"/>
  <c r="A153" i="44"/>
  <c r="A152" i="44"/>
  <c r="A151" i="44"/>
  <c r="A150" i="44"/>
  <c r="A149" i="44"/>
  <c r="A148" i="44"/>
  <c r="A147" i="44"/>
  <c r="A146" i="44"/>
  <c r="A145" i="44"/>
  <c r="A144" i="44"/>
  <c r="A143" i="44"/>
  <c r="A142" i="44"/>
  <c r="A141" i="44"/>
  <c r="G139" i="44"/>
  <c r="A139" i="44"/>
  <c r="A138" i="44"/>
  <c r="A137" i="44"/>
  <c r="G136" i="44"/>
  <c r="A136" i="44"/>
  <c r="A135" i="44"/>
  <c r="A134" i="44"/>
  <c r="G132" i="44"/>
  <c r="A132" i="44"/>
  <c r="G131" i="44"/>
  <c r="E144" i="44" s="1"/>
  <c r="A131" i="44"/>
  <c r="A130" i="44"/>
  <c r="A129" i="44"/>
  <c r="A128" i="44"/>
  <c r="A127" i="44"/>
  <c r="A126" i="44"/>
  <c r="A125" i="44"/>
  <c r="A124" i="44"/>
  <c r="A123" i="44"/>
  <c r="A122" i="44"/>
  <c r="A121" i="44"/>
  <c r="G120" i="44"/>
  <c r="A120" i="44"/>
  <c r="A119" i="44"/>
  <c r="G137" i="44"/>
  <c r="A118" i="44"/>
  <c r="A117" i="44"/>
  <c r="A116" i="44"/>
  <c r="A115" i="44"/>
  <c r="A114" i="44"/>
  <c r="A113" i="44"/>
  <c r="A112" i="44"/>
  <c r="A111" i="44"/>
  <c r="A110" i="44"/>
  <c r="A109" i="44"/>
  <c r="A108" i="44"/>
  <c r="A107" i="44"/>
  <c r="A106" i="44"/>
  <c r="A105" i="44"/>
  <c r="A104" i="44"/>
  <c r="A102" i="44"/>
  <c r="A101" i="44"/>
  <c r="A100" i="44"/>
  <c r="A99" i="44"/>
  <c r="A98" i="44"/>
  <c r="A97" i="44"/>
  <c r="G95" i="44"/>
  <c r="A95" i="44"/>
  <c r="G94" i="44"/>
  <c r="E107" i="44" s="1"/>
  <c r="A94" i="44"/>
  <c r="A93" i="44"/>
  <c r="A92" i="44"/>
  <c r="A91" i="44"/>
  <c r="A90" i="44"/>
  <c r="A89" i="44"/>
  <c r="A88" i="44"/>
  <c r="A87" i="44"/>
  <c r="A86" i="44"/>
  <c r="A85" i="44"/>
  <c r="A84" i="44"/>
  <c r="G83" i="44"/>
  <c r="A83" i="44"/>
  <c r="A82" i="44"/>
  <c r="A81" i="44"/>
  <c r="A80" i="44"/>
  <c r="A79" i="44"/>
  <c r="A78" i="44"/>
  <c r="A77" i="44"/>
  <c r="A76" i="44"/>
  <c r="A75" i="44"/>
  <c r="A74" i="44"/>
  <c r="A73" i="44"/>
  <c r="A72" i="44"/>
  <c r="A71" i="44"/>
  <c r="A70" i="44"/>
  <c r="A69" i="44"/>
  <c r="A68" i="44"/>
  <c r="A67" i="44"/>
  <c r="A65" i="44"/>
  <c r="A64" i="44"/>
  <c r="A63" i="44"/>
  <c r="A62" i="44"/>
  <c r="A61" i="44"/>
  <c r="A60" i="44"/>
  <c r="G58" i="44"/>
  <c r="A58" i="44"/>
  <c r="G57" i="44"/>
  <c r="E70" i="44" s="1"/>
  <c r="A57" i="44"/>
  <c r="A56" i="44"/>
  <c r="A55" i="44"/>
  <c r="A54" i="44"/>
  <c r="A53" i="44"/>
  <c r="A52" i="44"/>
  <c r="A51" i="44"/>
  <c r="A50" i="44"/>
  <c r="A49" i="44"/>
  <c r="A48" i="44"/>
  <c r="A47" i="44"/>
  <c r="G46" i="44"/>
  <c r="A46" i="44"/>
  <c r="A45" i="44"/>
  <c r="A44" i="44"/>
  <c r="A43" i="44"/>
  <c r="A42" i="44"/>
  <c r="A41" i="44"/>
  <c r="A40" i="44"/>
  <c r="A39" i="44"/>
  <c r="A38" i="44"/>
  <c r="A37" i="44"/>
  <c r="A36" i="44"/>
  <c r="A35" i="44"/>
  <c r="A34" i="44"/>
  <c r="A33" i="44"/>
  <c r="A32" i="44"/>
  <c r="A31" i="44"/>
  <c r="A30" i="44"/>
  <c r="A28" i="44"/>
  <c r="A27" i="44"/>
  <c r="A26" i="44"/>
  <c r="A25" i="44"/>
  <c r="A24" i="44"/>
  <c r="A23" i="44"/>
  <c r="G21" i="44"/>
  <c r="A21" i="44"/>
  <c r="G20" i="44"/>
  <c r="E33" i="44" s="1"/>
  <c r="A20" i="44"/>
  <c r="A19" i="44"/>
  <c r="A18" i="44"/>
  <c r="G17" i="44"/>
  <c r="E31" i="44" s="1"/>
  <c r="A17" i="44"/>
  <c r="A16" i="44"/>
  <c r="A15" i="44"/>
  <c r="A14" i="44"/>
  <c r="A13" i="44"/>
  <c r="A12" i="44"/>
  <c r="A11" i="44"/>
  <c r="A10" i="44"/>
  <c r="G9" i="44"/>
  <c r="A9" i="44"/>
  <c r="A8" i="44"/>
  <c r="A7" i="44"/>
  <c r="A6" i="44"/>
  <c r="A5" i="44"/>
  <c r="A4" i="44"/>
  <c r="A3" i="44"/>
  <c r="A2" i="44"/>
  <c r="G276" i="44" l="1"/>
  <c r="E290" i="44" s="1"/>
  <c r="G572" i="44"/>
  <c r="E586" i="44" s="1"/>
  <c r="G25" i="44"/>
  <c r="G27" i="44"/>
  <c r="G23" i="44"/>
  <c r="G28" i="44"/>
  <c r="G24" i="44"/>
  <c r="G128" i="44"/>
  <c r="E142" i="44" s="1"/>
  <c r="G358" i="44"/>
  <c r="G361" i="44"/>
  <c r="G357" i="44"/>
  <c r="G360" i="44"/>
  <c r="G356" i="44"/>
  <c r="G1090" i="44"/>
  <c r="E1104" i="44" s="1"/>
  <c r="G210" i="44"/>
  <c r="G213" i="44"/>
  <c r="G209" i="44"/>
  <c r="G212" i="44"/>
  <c r="G26" i="44"/>
  <c r="G211" i="44"/>
  <c r="G424" i="44"/>
  <c r="E438" i="44" s="1"/>
  <c r="G728" i="44"/>
  <c r="G729" i="44"/>
  <c r="G726" i="44"/>
  <c r="G730" i="44"/>
  <c r="G727" i="44"/>
  <c r="G731" i="44"/>
  <c r="G1100" i="44"/>
  <c r="G1096" i="44"/>
  <c r="G1101" i="44"/>
  <c r="G1098" i="44"/>
  <c r="G1099" i="44"/>
  <c r="G1097" i="44"/>
  <c r="G1138" i="44"/>
  <c r="G1134" i="44"/>
  <c r="G1137" i="44"/>
  <c r="G1133" i="44"/>
  <c r="G1645" i="44"/>
  <c r="E1659" i="44" s="1"/>
  <c r="G135" i="44"/>
  <c r="G283" i="44"/>
  <c r="G431" i="44"/>
  <c r="G508" i="44"/>
  <c r="G579" i="44"/>
  <c r="G691" i="44"/>
  <c r="G804" i="44"/>
  <c r="G800" i="44"/>
  <c r="G805" i="44"/>
  <c r="G802" i="44"/>
  <c r="G942" i="44"/>
  <c r="E956" i="44" s="1"/>
  <c r="G1136" i="44"/>
  <c r="G505" i="44"/>
  <c r="G656" i="44"/>
  <c r="G652" i="44"/>
  <c r="G653" i="44"/>
  <c r="G654" i="44"/>
  <c r="G794" i="44"/>
  <c r="E808" i="44" s="1"/>
  <c r="G803" i="44"/>
  <c r="G694" i="44"/>
  <c r="G690" i="44"/>
  <c r="G689" i="44"/>
  <c r="G842" i="44"/>
  <c r="G838" i="44"/>
  <c r="G841" i="44"/>
  <c r="G837" i="44"/>
  <c r="G1135" i="44"/>
  <c r="G506" i="44"/>
  <c r="G504" i="44"/>
  <c r="G692" i="44"/>
  <c r="G138" i="44"/>
  <c r="G134" i="44"/>
  <c r="G286" i="44"/>
  <c r="G282" i="44"/>
  <c r="G434" i="44"/>
  <c r="G430" i="44"/>
  <c r="E441" i="44" s="1"/>
  <c r="G509" i="44"/>
  <c r="G582" i="44"/>
  <c r="G578" i="44"/>
  <c r="G839" i="44"/>
  <c r="G990" i="44"/>
  <c r="G986" i="44"/>
  <c r="G989" i="44"/>
  <c r="G987" i="44"/>
  <c r="G985" i="44"/>
  <c r="G952" i="44"/>
  <c r="G948" i="44"/>
  <c r="G953" i="44"/>
  <c r="G950" i="44"/>
  <c r="G1497" i="44"/>
  <c r="E1511" i="44" s="1"/>
  <c r="G1655" i="44"/>
  <c r="G1651" i="44"/>
  <c r="G1654" i="44"/>
  <c r="G1656" i="44"/>
  <c r="G1653" i="44"/>
  <c r="G1322" i="44"/>
  <c r="G1318" i="44"/>
  <c r="G1321" i="44"/>
  <c r="G1320" i="44"/>
  <c r="G1507" i="44"/>
  <c r="G1503" i="44"/>
  <c r="G1506" i="44"/>
  <c r="G1508" i="44"/>
  <c r="G1505" i="44"/>
  <c r="E515" i="44" l="1"/>
  <c r="E293" i="44"/>
  <c r="E219" i="44"/>
  <c r="E1144" i="44"/>
  <c r="E848" i="44"/>
  <c r="E145" i="44"/>
  <c r="E700" i="44"/>
  <c r="E737" i="44"/>
  <c r="E589" i="44"/>
  <c r="E663" i="44"/>
  <c r="E367" i="44"/>
  <c r="E34" i="44"/>
  <c r="G350" i="44"/>
  <c r="E364" i="44" s="1"/>
  <c r="G1238" i="44"/>
  <c r="E1252" i="44" s="1"/>
  <c r="G498" i="44"/>
  <c r="E512" i="44" s="1"/>
  <c r="G1386" i="44"/>
  <c r="E1400" i="44" s="1"/>
  <c r="G202" i="44"/>
  <c r="E216" i="44" s="1"/>
  <c r="G1469" i="44"/>
  <c r="G1470" i="44"/>
  <c r="G1467" i="44"/>
  <c r="G1468" i="44"/>
  <c r="G1466" i="44"/>
  <c r="G1471" i="44"/>
  <c r="G1127" i="44"/>
  <c r="E1141" i="44" s="1"/>
  <c r="G1460" i="44"/>
  <c r="E1474" i="44" s="1"/>
  <c r="E996" i="44"/>
  <c r="G683" i="44"/>
  <c r="E697" i="44" s="1"/>
  <c r="E1514" i="44"/>
  <c r="E1329" i="44"/>
  <c r="G1312" i="44"/>
  <c r="E1326" i="44" s="1"/>
  <c r="G1024" i="44"/>
  <c r="G1025" i="44"/>
  <c r="G1022" i="44"/>
  <c r="G1026" i="44"/>
  <c r="G1027" i="44"/>
  <c r="G1023" i="44"/>
  <c r="G766" i="44"/>
  <c r="G765" i="44"/>
  <c r="G763" i="44"/>
  <c r="G768" i="44"/>
  <c r="G764" i="44"/>
  <c r="G767" i="44"/>
  <c r="G91" i="44"/>
  <c r="E105" i="44" s="1"/>
  <c r="G868" i="44"/>
  <c r="E882" i="44" s="1"/>
  <c r="G535" i="44"/>
  <c r="E549" i="44" s="1"/>
  <c r="G387" i="44"/>
  <c r="E401" i="44" s="1"/>
  <c r="G1164" i="44"/>
  <c r="E1178" i="44" s="1"/>
  <c r="G461" i="44"/>
  <c r="E475" i="44" s="1"/>
  <c r="G1534" i="44"/>
  <c r="E1548" i="44" s="1"/>
  <c r="G914" i="44"/>
  <c r="G916" i="44"/>
  <c r="G912" i="44"/>
  <c r="G915" i="44"/>
  <c r="G913" i="44"/>
  <c r="G911" i="44"/>
  <c r="G248" i="44"/>
  <c r="G247" i="44"/>
  <c r="G250" i="44"/>
  <c r="G245" i="44"/>
  <c r="G249" i="44"/>
  <c r="G246" i="44"/>
  <c r="G54" i="44"/>
  <c r="E68" i="44" s="1"/>
  <c r="G472" i="44"/>
  <c r="G468" i="44"/>
  <c r="G470" i="44"/>
  <c r="G469" i="44"/>
  <c r="G467" i="44"/>
  <c r="G471" i="44"/>
  <c r="G1571" i="44"/>
  <c r="E1585" i="44" s="1"/>
  <c r="G1349" i="44"/>
  <c r="E1363" i="44" s="1"/>
  <c r="G609" i="44"/>
  <c r="E623" i="44" s="1"/>
  <c r="G1579" i="44"/>
  <c r="G1578" i="44"/>
  <c r="G1581" i="44"/>
  <c r="G1580" i="44"/>
  <c r="G1582" i="44"/>
  <c r="G1577" i="44"/>
  <c r="G1432" i="44"/>
  <c r="G1433" i="44"/>
  <c r="G1430" i="44"/>
  <c r="G1434" i="44"/>
  <c r="G1431" i="44"/>
  <c r="G1429" i="44"/>
  <c r="G1212" i="44"/>
  <c r="G1208" i="44"/>
  <c r="G1209" i="44"/>
  <c r="G1211" i="44"/>
  <c r="G1210" i="44"/>
  <c r="G1207" i="44"/>
  <c r="G1016" i="44"/>
  <c r="E1030" i="44" s="1"/>
  <c r="E959" i="44"/>
  <c r="G831" i="44"/>
  <c r="E845" i="44" s="1"/>
  <c r="G979" i="44"/>
  <c r="E993" i="44" s="1"/>
  <c r="G1246" i="44"/>
  <c r="G1245" i="44"/>
  <c r="G1244" i="44"/>
  <c r="G1248" i="44"/>
  <c r="G1247" i="44"/>
  <c r="G1249" i="44"/>
  <c r="G63" i="44"/>
  <c r="G65" i="44"/>
  <c r="G61" i="44"/>
  <c r="G62" i="44"/>
  <c r="G60" i="44"/>
  <c r="G64" i="44"/>
  <c r="G1617" i="44"/>
  <c r="G1618" i="44"/>
  <c r="G1615" i="44"/>
  <c r="G1616" i="44"/>
  <c r="G1614" i="44"/>
  <c r="G1619" i="44"/>
  <c r="G1423" i="44"/>
  <c r="E1437" i="44" s="1"/>
  <c r="G1360" i="44"/>
  <c r="G1356" i="44"/>
  <c r="G1357" i="44"/>
  <c r="G1358" i="44"/>
  <c r="G1355" i="44"/>
  <c r="G1359" i="44"/>
  <c r="G1284" i="44"/>
  <c r="G1285" i="44"/>
  <c r="G1282" i="44"/>
  <c r="G1286" i="44"/>
  <c r="G1283" i="44"/>
  <c r="G1281" i="44"/>
  <c r="G1394" i="44"/>
  <c r="G1393" i="44"/>
  <c r="G1397" i="44"/>
  <c r="G1395" i="44"/>
  <c r="G1392" i="44"/>
  <c r="G1396" i="44"/>
  <c r="G1275" i="44"/>
  <c r="E1289" i="44" s="1"/>
  <c r="E1662" i="44"/>
  <c r="G100" i="44"/>
  <c r="G102" i="44"/>
  <c r="G97" i="44"/>
  <c r="G101" i="44"/>
  <c r="G98" i="44"/>
  <c r="G99" i="44"/>
  <c r="G876" i="44"/>
  <c r="G877" i="44"/>
  <c r="G874" i="44"/>
  <c r="G879" i="44"/>
  <c r="G875" i="44"/>
  <c r="G878" i="44"/>
  <c r="G618" i="44"/>
  <c r="G617" i="44"/>
  <c r="G619" i="44"/>
  <c r="G615" i="44"/>
  <c r="G620" i="44"/>
  <c r="G616" i="44"/>
  <c r="G1062" i="44"/>
  <c r="G1060" i="44"/>
  <c r="G1063" i="44"/>
  <c r="G1059" i="44"/>
  <c r="G1061" i="44"/>
  <c r="G1064" i="44"/>
  <c r="G1545" i="44"/>
  <c r="G1541" i="44"/>
  <c r="G1542" i="44"/>
  <c r="G1543" i="44"/>
  <c r="G1544" i="44"/>
  <c r="G1540" i="44"/>
  <c r="E811" i="44"/>
  <c r="G544" i="44"/>
  <c r="G546" i="44"/>
  <c r="G541" i="44"/>
  <c r="G545" i="44"/>
  <c r="G542" i="44"/>
  <c r="G543" i="44"/>
  <c r="G396" i="44"/>
  <c r="G398" i="44"/>
  <c r="G393" i="44"/>
  <c r="G397" i="44"/>
  <c r="G394" i="44"/>
  <c r="G395" i="44"/>
  <c r="G239" i="44"/>
  <c r="E253" i="44" s="1"/>
  <c r="G1174" i="44"/>
  <c r="G1170" i="44"/>
  <c r="G1173" i="44"/>
  <c r="G1172" i="44"/>
  <c r="G1175" i="44"/>
  <c r="G1171" i="44"/>
  <c r="E1107" i="44"/>
  <c r="G19" i="44"/>
  <c r="G18" i="44"/>
  <c r="G324" i="44"/>
  <c r="G320" i="44"/>
  <c r="G322" i="44"/>
  <c r="G321" i="44"/>
  <c r="G319" i="44"/>
  <c r="G323" i="44"/>
  <c r="G176" i="44"/>
  <c r="G172" i="44"/>
  <c r="G174" i="44"/>
  <c r="G173" i="44"/>
  <c r="G171" i="44"/>
  <c r="G175" i="44"/>
  <c r="E1588" i="44" l="1"/>
  <c r="E330" i="44"/>
  <c r="E626" i="44"/>
  <c r="E1625" i="44"/>
  <c r="E1255" i="44"/>
  <c r="E1440" i="44"/>
  <c r="E552" i="44"/>
  <c r="G905" i="44"/>
  <c r="E919" i="44" s="1"/>
  <c r="G313" i="44"/>
  <c r="E327" i="44" s="1"/>
  <c r="G720" i="44"/>
  <c r="E734" i="44" s="1"/>
  <c r="G1608" i="44"/>
  <c r="E1622" i="44" s="1"/>
  <c r="E182" i="44"/>
  <c r="E32" i="44"/>
  <c r="E1181" i="44"/>
  <c r="E404" i="44"/>
  <c r="E1551" i="44"/>
  <c r="E1070" i="44"/>
  <c r="E1403" i="44"/>
  <c r="G757" i="44"/>
  <c r="E771" i="44" s="1"/>
  <c r="E1218" i="44"/>
  <c r="G1053" i="44"/>
  <c r="E1067" i="44" s="1"/>
  <c r="E774" i="44"/>
  <c r="G165" i="44"/>
  <c r="E179" i="44" s="1"/>
  <c r="E256" i="44"/>
  <c r="E922" i="44"/>
  <c r="E1477" i="44"/>
  <c r="G1201" i="44"/>
  <c r="E1215" i="44" s="1"/>
  <c r="E71" i="44"/>
  <c r="E885" i="44"/>
  <c r="E108" i="44"/>
  <c r="E1292" i="44"/>
  <c r="E1366" i="44"/>
  <c r="E478" i="44"/>
  <c r="E1033" i="44"/>
  <c r="E35" i="44" l="1"/>
  <c r="D37" i="44" l="1"/>
  <c r="D38" i="44" l="1"/>
  <c r="G1610" i="44" l="1"/>
  <c r="G1609" i="44"/>
  <c r="G1647" i="44"/>
  <c r="G1646" i="44"/>
  <c r="E1660" i="44" s="1"/>
  <c r="E1623" i="44" l="1"/>
  <c r="E1626" i="44" s="1"/>
  <c r="E1663" i="44"/>
  <c r="D1665" i="44" l="1"/>
  <c r="D1628" i="44"/>
  <c r="D1629" i="44" l="1"/>
  <c r="D1666" i="44"/>
  <c r="G1314" i="44" l="1"/>
  <c r="G1313" i="44"/>
  <c r="E1327" i="44" s="1"/>
  <c r="G1018" i="44"/>
  <c r="G1017" i="44"/>
  <c r="G1425" i="44"/>
  <c r="G1424" i="44"/>
  <c r="E1438" i="44" s="1"/>
  <c r="G1535" i="44"/>
  <c r="G1536" i="44"/>
  <c r="G1388" i="44"/>
  <c r="G1387" i="44"/>
  <c r="E1401" i="44" s="1"/>
  <c r="G1092" i="44"/>
  <c r="G1091" i="44"/>
  <c r="G1499" i="44"/>
  <c r="G1498" i="44"/>
  <c r="E1512" i="44" s="1"/>
  <c r="G1350" i="44"/>
  <c r="G1351" i="44"/>
  <c r="G1202" i="44"/>
  <c r="G1203" i="44"/>
  <c r="G1054" i="44"/>
  <c r="G1055" i="44"/>
  <c r="G906" i="44"/>
  <c r="G907" i="44"/>
  <c r="G758" i="44"/>
  <c r="G759" i="44"/>
  <c r="G610" i="44"/>
  <c r="G611" i="44"/>
  <c r="G462" i="44"/>
  <c r="G463" i="44"/>
  <c r="G166" i="44"/>
  <c r="G167" i="44"/>
  <c r="G1462" i="44"/>
  <c r="G1461" i="44"/>
  <c r="G1166" i="44"/>
  <c r="G1165" i="44"/>
  <c r="E1179" i="44" s="1"/>
  <c r="G870" i="44"/>
  <c r="G869" i="44"/>
  <c r="G1277" i="44"/>
  <c r="G1276" i="44"/>
  <c r="E1290" i="44" s="1"/>
  <c r="G1128" i="44"/>
  <c r="G1129" i="44"/>
  <c r="G980" i="44"/>
  <c r="G981" i="44"/>
  <c r="G832" i="44"/>
  <c r="G833" i="44"/>
  <c r="G684" i="44"/>
  <c r="G685" i="44"/>
  <c r="G536" i="44"/>
  <c r="G537" i="44"/>
  <c r="G389" i="44"/>
  <c r="G388" i="44"/>
  <c r="E402" i="44" s="1"/>
  <c r="G241" i="44"/>
  <c r="G240" i="44"/>
  <c r="G93" i="44"/>
  <c r="G92" i="44"/>
  <c r="E106" i="44" s="1"/>
  <c r="G1573" i="44"/>
  <c r="G1572" i="44"/>
  <c r="G1240" i="44"/>
  <c r="G1239" i="44"/>
  <c r="E1253" i="44" s="1"/>
  <c r="G943" i="44"/>
  <c r="G944" i="44"/>
  <c r="G795" i="44"/>
  <c r="G796" i="44"/>
  <c r="G648" i="44"/>
  <c r="G647" i="44"/>
  <c r="G500" i="44"/>
  <c r="G499" i="44"/>
  <c r="E513" i="44" s="1"/>
  <c r="G352" i="44"/>
  <c r="G351" i="44"/>
  <c r="G204" i="44"/>
  <c r="G203" i="44"/>
  <c r="E217" i="44" s="1"/>
  <c r="E957" i="44" l="1"/>
  <c r="E550" i="44"/>
  <c r="E553" i="44" s="1"/>
  <c r="E846" i="44"/>
  <c r="E849" i="44" s="1"/>
  <c r="E1142" i="44"/>
  <c r="E1145" i="44" s="1"/>
  <c r="E476" i="44"/>
  <c r="E772" i="44"/>
  <c r="E1068" i="44"/>
  <c r="E1071" i="44" s="1"/>
  <c r="E1364" i="44"/>
  <c r="E1367" i="44" s="1"/>
  <c r="E1549" i="44"/>
  <c r="G722" i="44"/>
  <c r="G721" i="44"/>
  <c r="E735" i="44" s="1"/>
  <c r="E479" i="44"/>
  <c r="E1552" i="44"/>
  <c r="G573" i="44"/>
  <c r="G574" i="44"/>
  <c r="E365" i="44"/>
  <c r="E661" i="44"/>
  <c r="E1586" i="44"/>
  <c r="E254" i="44"/>
  <c r="E883" i="44"/>
  <c r="E1475" i="44"/>
  <c r="E1105" i="44"/>
  <c r="E1031" i="44"/>
  <c r="G55" i="44"/>
  <c r="G56" i="44"/>
  <c r="G129" i="44"/>
  <c r="G130" i="44"/>
  <c r="E960" i="44"/>
  <c r="G277" i="44"/>
  <c r="G278" i="44"/>
  <c r="E220" i="44"/>
  <c r="E516" i="44"/>
  <c r="E1256" i="44"/>
  <c r="E109" i="44"/>
  <c r="E405" i="44"/>
  <c r="E1293" i="44"/>
  <c r="E1182" i="44"/>
  <c r="E1515" i="44"/>
  <c r="E1404" i="44"/>
  <c r="E1441" i="44"/>
  <c r="E1330" i="44"/>
  <c r="E775" i="44"/>
  <c r="G314" i="44"/>
  <c r="G315" i="44"/>
  <c r="G425" i="44"/>
  <c r="G426" i="44"/>
  <c r="E809" i="44"/>
  <c r="E698" i="44"/>
  <c r="E994" i="44"/>
  <c r="E180" i="44"/>
  <c r="E624" i="44"/>
  <c r="E920" i="44"/>
  <c r="E1216" i="44"/>
  <c r="E328" i="44" l="1"/>
  <c r="E291" i="44"/>
  <c r="E143" i="44"/>
  <c r="E146" i="44" s="1"/>
  <c r="E587" i="44"/>
  <c r="E590" i="44" s="1"/>
  <c r="E331" i="44"/>
  <c r="E923" i="44"/>
  <c r="E701" i="44"/>
  <c r="D1147" i="44"/>
  <c r="D1443" i="44"/>
  <c r="D1517" i="44"/>
  <c r="D1295" i="44"/>
  <c r="D111" i="44"/>
  <c r="D518" i="44"/>
  <c r="D555" i="44"/>
  <c r="E1034" i="44"/>
  <c r="E257" i="44"/>
  <c r="D1369" i="44"/>
  <c r="D851" i="44"/>
  <c r="E627" i="44"/>
  <c r="E294" i="44"/>
  <c r="E1108" i="44"/>
  <c r="E183" i="44"/>
  <c r="D777" i="44"/>
  <c r="D1332" i="44"/>
  <c r="D1406" i="44"/>
  <c r="D1184" i="44"/>
  <c r="D407" i="44"/>
  <c r="D1258" i="44"/>
  <c r="D222" i="44"/>
  <c r="D1073" i="44"/>
  <c r="D962" i="44"/>
  <c r="E1478" i="44"/>
  <c r="E664" i="44"/>
  <c r="D1554" i="44"/>
  <c r="D481" i="44"/>
  <c r="E738" i="44"/>
  <c r="E812" i="44"/>
  <c r="E1589" i="44"/>
  <c r="E1219" i="44"/>
  <c r="E997" i="44"/>
  <c r="E439" i="44"/>
  <c r="E69" i="44"/>
  <c r="E886" i="44"/>
  <c r="E368" i="44"/>
  <c r="D1591" i="44" l="1"/>
  <c r="D1555" i="44"/>
  <c r="D185" i="44"/>
  <c r="D296" i="44"/>
  <c r="D852" i="44"/>
  <c r="D259" i="44"/>
  <c r="D556" i="44"/>
  <c r="D112" i="44"/>
  <c r="D1518" i="44"/>
  <c r="D925" i="44"/>
  <c r="D148" i="44"/>
  <c r="D1074" i="44"/>
  <c r="D1259" i="44"/>
  <c r="D1185" i="44"/>
  <c r="D1148" i="44"/>
  <c r="D1036" i="44"/>
  <c r="D1296" i="44"/>
  <c r="D703" i="44"/>
  <c r="D592" i="44"/>
  <c r="D333" i="44"/>
  <c r="D888" i="44"/>
  <c r="D999" i="44"/>
  <c r="D740" i="44"/>
  <c r="D1480" i="44"/>
  <c r="D1333" i="44"/>
  <c r="D370" i="44"/>
  <c r="E72" i="44"/>
  <c r="D1221" i="44"/>
  <c r="D814" i="44"/>
  <c r="D482" i="44"/>
  <c r="D666" i="44"/>
  <c r="D963" i="44"/>
  <c r="D408" i="44"/>
  <c r="D1110" i="44"/>
  <c r="D629" i="44"/>
  <c r="D1370" i="44"/>
  <c r="E442" i="44"/>
  <c r="D223" i="44"/>
  <c r="D1407" i="44"/>
  <c r="D778" i="44"/>
  <c r="D519" i="44"/>
  <c r="D1444" i="44"/>
  <c r="D74" i="44" l="1"/>
  <c r="D149" i="44"/>
  <c r="D1111" i="44"/>
  <c r="D1481" i="44"/>
  <c r="D1000" i="44"/>
  <c r="D334" i="44"/>
  <c r="D926" i="44"/>
  <c r="D260" i="44"/>
  <c r="D297" i="44"/>
  <c r="D815" i="44"/>
  <c r="D593" i="44"/>
  <c r="D1222" i="44"/>
  <c r="D371" i="44"/>
  <c r="D704" i="44"/>
  <c r="D1037" i="44"/>
  <c r="D444" i="44"/>
  <c r="D667" i="44"/>
  <c r="D186" i="44"/>
  <c r="D630" i="44"/>
  <c r="D741" i="44"/>
  <c r="D889" i="44"/>
  <c r="D1592" i="44"/>
  <c r="D445" i="44" l="1"/>
  <c r="D75" i="44"/>
</calcChain>
</file>

<file path=xl/sharedStrings.xml><?xml version="1.0" encoding="utf-8"?>
<sst xmlns="http://schemas.openxmlformats.org/spreadsheetml/2006/main" count="2343" uniqueCount="174">
  <si>
    <t>10Б</t>
  </si>
  <si>
    <t>га</t>
  </si>
  <si>
    <t>Мероприятия</t>
  </si>
  <si>
    <t>км</t>
  </si>
  <si>
    <t>Исходные данные:</t>
  </si>
  <si>
    <t>Место расположения лесосеки</t>
  </si>
  <si>
    <t>Площадь лесного участка, га.</t>
  </si>
  <si>
    <t xml:space="preserve">Объем древесины, куб.м. </t>
  </si>
  <si>
    <t>стоимость 
за 1 куб.м., руб.</t>
  </si>
  <si>
    <t>Минимальная ставка платы, руб.</t>
  </si>
  <si>
    <t>Состав лесных насаждений</t>
  </si>
  <si>
    <t>возраст</t>
  </si>
  <si>
    <t>способ рубки</t>
  </si>
  <si>
    <t>Сплошная</t>
  </si>
  <si>
    <t>Затраты на 
единицу 
работ</t>
  </si>
  <si>
    <t>Объем работ 
по регламенту</t>
  </si>
  <si>
    <t>Затраты 
всего</t>
  </si>
  <si>
    <t>Устройство противопожарных минерализованных полос</t>
  </si>
  <si>
    <t>Расчет коэффициента:</t>
  </si>
  <si>
    <t>Расчет коэффициентов</t>
  </si>
  <si>
    <t>K1=</t>
  </si>
  <si>
    <t>К2=</t>
  </si>
  <si>
    <t>К3=</t>
  </si>
  <si>
    <t>K4=</t>
  </si>
  <si>
    <t>K=</t>
  </si>
  <si>
    <t>Начальная цена Лота составит, руб.:</t>
  </si>
  <si>
    <t>за 1 куб.м., руб.</t>
  </si>
  <si>
    <t>ГКУ "Нурлатское лесничество"</t>
  </si>
  <si>
    <t>Расчет начальной цены Лота на право заключения договора купли-продажи лесных насаждений 
с представителями малого и среднего предпринимательства</t>
  </si>
  <si>
    <t>Отвод лесосек под сплошные рубки</t>
  </si>
  <si>
    <t>Прочистка противопожарных минерализованных полос и их обновление</t>
  </si>
  <si>
    <t>Предупреждение возникновения вредных организмов, санитарно-оздоровительные мероприятия, уборка неликвидной древесины</t>
  </si>
  <si>
    <t>Естественное лесовосстановление (содействие естественному лесовосстановлению) путем минерализации поверхности почвы на местах планируемых рубок спелых и перестойных насаждений и на вырубках</t>
  </si>
  <si>
    <t>Подготовка лесных участков для создания лесных культур путем сплошной или полосной (частичной) расчистки площади от древесины, камней, нежелательной древесной растительности, мелких пней, стволов усохших деревьев</t>
  </si>
  <si>
    <t>Обработка почвы под лесные культуры на всем участке (сплошная обработка) или на его части (частичная обработка) механическим, химическим или огневым способами</t>
  </si>
  <si>
    <t>Агротехнический уход за лесными культурами путем дополнения лесных культур, подкормка минеральными удобрениями и полив лесных культур</t>
  </si>
  <si>
    <t>Агротехнический уход за лесными культурами путем рыхления почвы с одновременным уничтожением травянистой и древесной растительности в рядах культур и междурядьях</t>
  </si>
  <si>
    <t>8Ос2Лп</t>
  </si>
  <si>
    <t>9Ос1Б</t>
  </si>
  <si>
    <t>6Ос4Б</t>
  </si>
  <si>
    <t>7Ос3Б+Лп</t>
  </si>
  <si>
    <t>10Ос+Лп</t>
  </si>
  <si>
    <t>8Ос2Б+Лп</t>
  </si>
  <si>
    <t>10Ос</t>
  </si>
  <si>
    <t>7Б2Ос1Лп</t>
  </si>
  <si>
    <t>8Ос2Лп+Б</t>
  </si>
  <si>
    <t>6Ос2Б2Лп</t>
  </si>
  <si>
    <t>9Ос1Б+Лп</t>
  </si>
  <si>
    <t>10Ос+Б</t>
  </si>
  <si>
    <t>8Ос2Б</t>
  </si>
  <si>
    <t>9Ос1Б+Д</t>
  </si>
  <si>
    <t>8Б2Ос</t>
  </si>
  <si>
    <t>7Ос3Б</t>
  </si>
  <si>
    <t>6Ос3Лп1Б</t>
  </si>
  <si>
    <t>6Ос4Б+Лп</t>
  </si>
  <si>
    <t>7Ос2Б1Лп+Д</t>
  </si>
  <si>
    <t>7Ос2Лп1Дн</t>
  </si>
  <si>
    <t>5Ос4Б1Лп+Кл</t>
  </si>
  <si>
    <t>5Ос3Б2Лп+Кл</t>
  </si>
  <si>
    <t>4Ос2Б2Лп2Кл</t>
  </si>
  <si>
    <t>4Ос3Б1Лп1Дн1Кл</t>
  </si>
  <si>
    <t>4Ос2Б2Лп1Дн1Кл+В</t>
  </si>
  <si>
    <t>6Ос2Б2Лп+Д</t>
  </si>
  <si>
    <t>5Ос3Лп2Дн+Б</t>
  </si>
  <si>
    <t>4Ос3Б2Лп1Д</t>
  </si>
  <si>
    <t>6Ос2Б1Лп1Кл+В</t>
  </si>
  <si>
    <t>6Ос2Б1Лп1Ив</t>
  </si>
  <si>
    <t>7Б3Олч</t>
  </si>
  <si>
    <t>8Б2Олч+В</t>
  </si>
  <si>
    <t xml:space="preserve">Рубки прочистки, проводимые в целях ухода за лесами
</t>
  </si>
  <si>
    <t xml:space="preserve">Рубки осветления, проводимые в целях ухода за лесами
</t>
  </si>
  <si>
    <t>Искусственное лесовосстановление путем посадки сеянцев, саженцев с открытой корневой системой (Создание лесных культур)</t>
  </si>
  <si>
    <t>ЛОТ № 1</t>
  </si>
  <si>
    <t>ЛОТ № 2</t>
  </si>
  <si>
    <t>ЛОТ № 3</t>
  </si>
  <si>
    <t>ЛОТ № 4</t>
  </si>
  <si>
    <t>ЛОТ № 5</t>
  </si>
  <si>
    <t>ЛОТ № 6</t>
  </si>
  <si>
    <t>ЛОТ № 7</t>
  </si>
  <si>
    <t>ЛОТ № 8</t>
  </si>
  <si>
    <t>ЛОТ № 9</t>
  </si>
  <si>
    <t>ЛОТ № 10</t>
  </si>
  <si>
    <t>ЛОТ № 11</t>
  </si>
  <si>
    <t>ЛОТ № 12</t>
  </si>
  <si>
    <t>ЛОТ № 13</t>
  </si>
  <si>
    <t>ЛОТ № 14</t>
  </si>
  <si>
    <t>ЛОТ № 15</t>
  </si>
  <si>
    <t>ЛОТ № 16</t>
  </si>
  <si>
    <t>ЛОТ № 17</t>
  </si>
  <si>
    <t>ЛОТ № 18</t>
  </si>
  <si>
    <t>ЛОТ № 19</t>
  </si>
  <si>
    <t>ЛОТ № 20</t>
  </si>
  <si>
    <t>ЛОТ № 21</t>
  </si>
  <si>
    <t>ЛОТ № 22</t>
  </si>
  <si>
    <t>ЛОТ № 23</t>
  </si>
  <si>
    <t>ЛОТ № 24</t>
  </si>
  <si>
    <t>ЛОТ № 25</t>
  </si>
  <si>
    <t>ЛОТ № 26</t>
  </si>
  <si>
    <t>ЛОТ № 27</t>
  </si>
  <si>
    <t>ЛОТ № 28</t>
  </si>
  <si>
    <t>ЛОТ № 29</t>
  </si>
  <si>
    <t>ЛОТ № 30</t>
  </si>
  <si>
    <t>ЛОТ № 31</t>
  </si>
  <si>
    <t>ЛОТ № 32</t>
  </si>
  <si>
    <t>ЛОТ № 33</t>
  </si>
  <si>
    <t>ЛОТ № 34</t>
  </si>
  <si>
    <t>ЛОТ № 35</t>
  </si>
  <si>
    <t>ЛОТ № 36</t>
  </si>
  <si>
    <t>ЛОТ № 37</t>
  </si>
  <si>
    <t>ЛОТ № 38</t>
  </si>
  <si>
    <t>ЛОТ № 39</t>
  </si>
  <si>
    <t>ЛОТ № 40</t>
  </si>
  <si>
    <t>ЛОТ № 41</t>
  </si>
  <si>
    <t>ЛОТ № 42</t>
  </si>
  <si>
    <t>ЛОТ № 43</t>
  </si>
  <si>
    <t>ЛОТ № 44</t>
  </si>
  <si>
    <t>ЛОТ № 45</t>
  </si>
  <si>
    <t>Вишнево-Полянское участковое лесничество</t>
  </si>
  <si>
    <t>кв. 12 выд. 13 лесосека 1</t>
  </si>
  <si>
    <t>кв. 19 выд. 5 лесосека 1</t>
  </si>
  <si>
    <t>кв. 20 выд. 3 лесосека 1</t>
  </si>
  <si>
    <t>кв. 20 выд. 3 лесосека 2</t>
  </si>
  <si>
    <t>кв. 38 выд. 10;13 лесосека 1</t>
  </si>
  <si>
    <t>кв. 43 выд. 8 лесосека 1</t>
  </si>
  <si>
    <t>кв. 43 выд. 8 лесосека 2</t>
  </si>
  <si>
    <t>кв. 43 выд. 14 лесосека 3</t>
  </si>
  <si>
    <t>кв. 71 выд. 12;13 лесосека 1</t>
  </si>
  <si>
    <t>кв. 71 выд. 12;13;14 лесосека 2</t>
  </si>
  <si>
    <t>кв. 71 выд. 12 лесосека 3</t>
  </si>
  <si>
    <t>кв. 90 выд. 1 лесосека 1</t>
  </si>
  <si>
    <t>кв. 90 выд. 18 лесосека 2</t>
  </si>
  <si>
    <t>Восходское участковое лесничество</t>
  </si>
  <si>
    <t>кв. 10 выд. 9 лесосека 1</t>
  </si>
  <si>
    <t>кв. 11 выд. 4 лесосека 1</t>
  </si>
  <si>
    <t>кв. 19 выд. 32 лесосека 1</t>
  </si>
  <si>
    <t>кв. 24 выд. 1 лесосека 1</t>
  </si>
  <si>
    <t>кв. 30 выд. 2 лесосека 1</t>
  </si>
  <si>
    <t>кв. 45 выд. 8 лесосека 1</t>
  </si>
  <si>
    <t>кв. 56 выд. 3 лесосека 1</t>
  </si>
  <si>
    <t>кв. 66 выд. 16 лесосека 1</t>
  </si>
  <si>
    <t>Мамыковское участковое лесничество</t>
  </si>
  <si>
    <t>кв. 46 выд. 7 лесосека 1</t>
  </si>
  <si>
    <t>кв. 64 выд. 9 лесосека 1</t>
  </si>
  <si>
    <t>кв. 90 выд. 8 лесосека 1</t>
  </si>
  <si>
    <t>кв. 94 выд. 8 лесосека 1</t>
  </si>
  <si>
    <t>кв. 97 выд. 11 лесосека 1</t>
  </si>
  <si>
    <t>Тимерликовское участковое лесничество</t>
  </si>
  <si>
    <t>кв. 17 выд. 8 лесосека 1</t>
  </si>
  <si>
    <t>кв. 26 выд. 27 лесосека 1</t>
  </si>
  <si>
    <t>кв. 31 выд. 3 лесосека 1</t>
  </si>
  <si>
    <t>кв. 32 выд. 2 лесосека 1</t>
  </si>
  <si>
    <t>кв. 34 выд. 5 лесосека 1</t>
  </si>
  <si>
    <t>кв. 61 выд. 18 лесосека 1</t>
  </si>
  <si>
    <t>кв. 61 выд. 22 лесосека 3</t>
  </si>
  <si>
    <t>Тумбинское участковое лесничество</t>
  </si>
  <si>
    <t>кв. 9 выд. 2 лесосека 1</t>
  </si>
  <si>
    <t>кв. 9 выд. 2 лесосека 2</t>
  </si>
  <si>
    <t>кв. 17 выд. 9 лесосека 1</t>
  </si>
  <si>
    <t>кв. 17 выд. 14 лесосека 1</t>
  </si>
  <si>
    <t>кв. 18 выд. 11 лесосека 1</t>
  </si>
  <si>
    <t>кв. 30 выд. 9 лесосека 1</t>
  </si>
  <si>
    <t>кв. 40 выд. 12 лесосека 2</t>
  </si>
  <si>
    <t>кв. 56 выд. 2 лесосека 1</t>
  </si>
  <si>
    <t>Чулпановское участковое лесничество</t>
  </si>
  <si>
    <t>кв. 21 выд. 12 лесосека 1</t>
  </si>
  <si>
    <t>кв. 27 выд. 19 лесосека 1</t>
  </si>
  <si>
    <t>кв. 76 выд. 3 лесосека 1</t>
  </si>
  <si>
    <t>кв. 77 выд. 1 лесосека 1</t>
  </si>
  <si>
    <t>(в.12) - 45; (в.13) - 55</t>
  </si>
  <si>
    <t>(в.12) - 6Ос3Лп1Б
(в.13) - 7Ос2Б1Лп</t>
  </si>
  <si>
    <t>(в.10) 7Лп1Б1Ос1Дн
(в.13) 7Лп2Ос1Б+Дн</t>
  </si>
  <si>
    <t>(в.10) - 85; (в.13) - 90</t>
  </si>
  <si>
    <t>(в.12) - 6Ос3Лп1Б
(в.13) - 7Ос2Б1Лп
(в.14) - 6Ос2Б2Лп</t>
  </si>
  <si>
    <t>(в.12) - 45; 
(в.13) - 55; 
(в.14) - 55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</si>
</sst>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_(* #,##0_);_(* \(#,##0\);_(* &quot;-&quot;_);_(@_)"/>
    <numFmt numFmtId="166" formatCode="_(* #,##0.00_);_(* \(#,##0.00\);_(* &quot;-&quot;??_);_(@_)"/>
  </numFmts>
  <fonts count="77" x14ac:knownFonts="1">
    <font>
      <sz val="10"/>
      <name val="Arial"/>
    </font>
    <font>
      <sz val="12"/>
      <color theme="1"/>
      <name val="Times New Roman"/>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0"/>
      <name val="Arial"/>
      <family val="2"/>
      <charset val="204"/>
    </font>
    <font>
      <sz val="10"/>
      <name val="Times New Roman"/>
      <family val="1"/>
      <charset val="204"/>
    </font>
    <font>
      <sz val="12"/>
      <name val="Times New Roman"/>
      <family val="1"/>
      <charset val="204"/>
    </font>
    <font>
      <b/>
      <sz val="48"/>
      <color theme="1"/>
      <name val="Times New Roman"/>
      <family val="1"/>
      <charset val="204"/>
    </font>
    <font>
      <sz val="14"/>
      <color theme="1"/>
      <name val="Times New Roman"/>
      <family val="1"/>
      <charset val="204"/>
    </font>
    <font>
      <sz val="18"/>
      <color theme="1"/>
      <name val="Times New Roman"/>
      <family val="1"/>
      <charset val="204"/>
    </font>
    <font>
      <b/>
      <sz val="20"/>
      <color rgb="FFFF0000"/>
      <name val="Times New Roman"/>
      <family val="1"/>
      <charset val="204"/>
    </font>
    <font>
      <b/>
      <sz val="20"/>
      <color theme="1"/>
      <name val="Times New Roman"/>
      <family val="1"/>
      <charset val="204"/>
    </font>
    <font>
      <sz val="16"/>
      <color theme="1"/>
      <name val="Times New Roman"/>
      <family val="1"/>
      <charset val="204"/>
    </font>
    <font>
      <b/>
      <sz val="15"/>
      <color theme="1"/>
      <name val="Times New Roman"/>
      <family val="1"/>
      <charset val="204"/>
    </font>
    <font>
      <b/>
      <sz val="16"/>
      <color theme="1"/>
      <name val="Times New Roman"/>
      <family val="1"/>
      <charset val="204"/>
    </font>
    <font>
      <sz val="17"/>
      <color rgb="FFC00000"/>
      <name val="Times New Roman"/>
      <family val="1"/>
      <charset val="204"/>
    </font>
    <font>
      <sz val="13"/>
      <color theme="1"/>
      <name val="Times New Roman"/>
      <family val="1"/>
      <charset val="204"/>
    </font>
    <font>
      <sz val="12"/>
      <color theme="1"/>
      <name val="Times New Roman"/>
      <family val="1"/>
      <charset val="204"/>
    </font>
    <font>
      <b/>
      <sz val="16"/>
      <color rgb="FF00B050"/>
      <name val="Times New Roman"/>
      <family val="1"/>
      <charset val="204"/>
    </font>
    <font>
      <sz val="16"/>
      <color rgb="FFC00000"/>
      <name val="Times New Roman"/>
      <family val="1"/>
      <charset val="204"/>
    </font>
    <font>
      <sz val="18"/>
      <color rgb="FFC00000"/>
      <name val="Times New Roman"/>
      <family val="1"/>
      <charset val="204"/>
    </font>
    <font>
      <sz val="11"/>
      <color theme="1"/>
      <name val="Calibri"/>
      <family val="2"/>
      <charset val="204"/>
      <scheme val="minor"/>
    </font>
    <font>
      <sz val="10"/>
      <name val="Arial Cyr"/>
      <charset val="204"/>
    </font>
    <font>
      <sz val="11"/>
      <color theme="1"/>
      <name val="Calibri"/>
      <family val="2"/>
      <scheme val="minor"/>
    </font>
    <font>
      <sz val="10"/>
      <name val="Arial"/>
      <family val="2"/>
      <charset val="204"/>
    </font>
    <font>
      <b/>
      <sz val="18"/>
      <color theme="3"/>
      <name val="Cambria"/>
      <family val="2"/>
      <charset val="204"/>
      <scheme val="maj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2"/>
      <color theme="1" tint="0.499984740745262"/>
      <name val="Times New Roman"/>
      <family val="1"/>
      <charset val="204"/>
    </font>
    <font>
      <sz val="10"/>
      <name val="Arial Cyr"/>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u/>
      <sz val="10"/>
      <color theme="10"/>
      <name val="Arial Cyr"/>
      <family val="2"/>
      <charset val="204"/>
    </font>
    <font>
      <sz val="18"/>
      <color indexed="60"/>
      <name val="Times New Roman"/>
      <family val="1"/>
      <charset val="204"/>
    </font>
    <font>
      <sz val="16"/>
      <color indexed="8"/>
      <name val="Times New Roman"/>
      <family val="1"/>
      <charset val="204"/>
    </font>
    <font>
      <sz val="14"/>
      <color indexed="8"/>
      <name val="Times New Roman"/>
      <family val="1"/>
      <charset val="204"/>
    </font>
    <font>
      <b/>
      <sz val="20"/>
      <color indexed="10"/>
      <name val="Times New Roman"/>
      <family val="1"/>
      <charset val="204"/>
    </font>
    <font>
      <b/>
      <sz val="20"/>
      <color indexed="8"/>
      <name val="Times New Roman"/>
      <family val="1"/>
      <charset val="204"/>
    </font>
    <font>
      <sz val="18"/>
      <color indexed="8"/>
      <name val="Times New Roman"/>
      <family val="1"/>
      <charset val="204"/>
    </font>
    <font>
      <sz val="14"/>
      <color indexed="23"/>
      <name val="Times New Roman"/>
      <family val="1"/>
      <charset val="204"/>
    </font>
    <font>
      <sz val="12"/>
      <color indexed="8"/>
      <name val="Times New Roman"/>
      <family val="1"/>
      <charset val="204"/>
    </font>
    <font>
      <sz val="17"/>
      <color indexed="8"/>
      <name val="Times New Roman"/>
      <family val="1"/>
      <charset val="204"/>
    </font>
    <font>
      <sz val="18"/>
      <name val="Times New Roman"/>
      <family val="1"/>
      <charset val="204"/>
    </font>
  </fonts>
  <fills count="5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CC"/>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161">
    <xf numFmtId="0" fontId="0" fillId="0" borderId="0"/>
    <xf numFmtId="0" fontId="10" fillId="0" borderId="0"/>
    <xf numFmtId="0" fontId="27" fillId="0" borderId="0"/>
    <xf numFmtId="0" fontId="28" fillId="0" borderId="0"/>
    <xf numFmtId="0" fontId="10" fillId="0" borderId="0"/>
    <xf numFmtId="0" fontId="28" fillId="0" borderId="0"/>
    <xf numFmtId="0" fontId="28" fillId="0" borderId="0"/>
    <xf numFmtId="0" fontId="29" fillId="0" borderId="0"/>
    <xf numFmtId="0" fontId="28" fillId="0" borderId="0"/>
    <xf numFmtId="0" fontId="29" fillId="0" borderId="0"/>
    <xf numFmtId="0" fontId="28" fillId="0" borderId="0"/>
    <xf numFmtId="0" fontId="29" fillId="0" borderId="0"/>
    <xf numFmtId="0" fontId="28" fillId="0" borderId="0"/>
    <xf numFmtId="0" fontId="29" fillId="0" borderId="0"/>
    <xf numFmtId="0" fontId="31" fillId="0" borderId="0" applyNumberFormat="0" applyFill="0" applyBorder="0" applyAlignment="0" applyProtection="0"/>
    <xf numFmtId="0" fontId="27" fillId="8" borderId="15" applyNumberFormat="0" applyFont="0" applyAlignment="0" applyProtection="0"/>
    <xf numFmtId="0" fontId="27" fillId="10" borderId="0" applyNumberFormat="0" applyBorder="0" applyAlignment="0" applyProtection="0"/>
    <xf numFmtId="0" fontId="27" fillId="14"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30" borderId="0" applyNumberFormat="0" applyBorder="0" applyAlignment="0" applyProtection="0"/>
    <xf numFmtId="0" fontId="27" fillId="11" borderId="0" applyNumberFormat="0" applyBorder="0" applyAlignment="0" applyProtection="0"/>
    <xf numFmtId="0" fontId="27" fillId="15" borderId="0" applyNumberFormat="0" applyBorder="0" applyAlignment="0" applyProtection="0"/>
    <xf numFmtId="0" fontId="27" fillId="19" borderId="0" applyNumberFormat="0" applyBorder="0" applyAlignment="0" applyProtection="0"/>
    <xf numFmtId="0" fontId="27" fillId="23"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32" fillId="12" borderId="0" applyNumberFormat="0" applyBorder="0" applyAlignment="0" applyProtection="0"/>
    <xf numFmtId="0" fontId="32" fillId="16" borderId="0" applyNumberFormat="0" applyBorder="0" applyAlignment="0" applyProtection="0"/>
    <xf numFmtId="0" fontId="32" fillId="20" borderId="0" applyNumberFormat="0" applyBorder="0" applyAlignment="0" applyProtection="0"/>
    <xf numFmtId="0" fontId="32" fillId="24" borderId="0" applyNumberFormat="0" applyBorder="0" applyAlignment="0" applyProtection="0"/>
    <xf numFmtId="0" fontId="32" fillId="28" borderId="0" applyNumberFormat="0" applyBorder="0" applyAlignment="0" applyProtection="0"/>
    <xf numFmtId="0" fontId="32" fillId="32" borderId="0" applyNumberFormat="0" applyBorder="0" applyAlignment="0" applyProtection="0"/>
    <xf numFmtId="0" fontId="32" fillId="9" borderId="0" applyNumberFormat="0" applyBorder="0" applyAlignment="0" applyProtection="0"/>
    <xf numFmtId="0" fontId="32" fillId="13" borderId="0" applyNumberFormat="0" applyBorder="0" applyAlignment="0" applyProtection="0"/>
    <xf numFmtId="0" fontId="32" fillId="17" borderId="0" applyNumberFormat="0" applyBorder="0" applyAlignment="0" applyProtection="0"/>
    <xf numFmtId="0" fontId="32" fillId="21"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3" fillId="5" borderId="11" applyNumberFormat="0" applyAlignment="0" applyProtection="0"/>
    <xf numFmtId="0" fontId="34" fillId="6" borderId="12" applyNumberFormat="0" applyAlignment="0" applyProtection="0"/>
    <xf numFmtId="0" fontId="35" fillId="6" borderId="11" applyNumberFormat="0" applyAlignment="0" applyProtection="0"/>
    <xf numFmtId="0" fontId="36" fillId="0" borderId="8" applyNumberFormat="0" applyFill="0" applyAlignment="0" applyProtection="0"/>
    <xf numFmtId="0" fontId="37" fillId="0" borderId="9" applyNumberFormat="0" applyFill="0" applyAlignment="0" applyProtection="0"/>
    <xf numFmtId="0" fontId="38" fillId="0" borderId="10" applyNumberFormat="0" applyFill="0" applyAlignment="0" applyProtection="0"/>
    <xf numFmtId="0" fontId="38" fillId="0" borderId="0" applyNumberFormat="0" applyFill="0" applyBorder="0" applyAlignment="0" applyProtection="0"/>
    <xf numFmtId="0" fontId="39" fillId="0" borderId="16" applyNumberFormat="0" applyFill="0" applyAlignment="0" applyProtection="0"/>
    <xf numFmtId="0" fontId="40" fillId="7" borderId="14" applyNumberFormat="0" applyAlignment="0" applyProtection="0"/>
    <xf numFmtId="0" fontId="41" fillId="4" borderId="0" applyNumberFormat="0" applyBorder="0" applyAlignment="0" applyProtection="0"/>
    <xf numFmtId="0" fontId="42" fillId="3" borderId="0" applyNumberFormat="0" applyBorder="0" applyAlignment="0" applyProtection="0"/>
    <xf numFmtId="0" fontId="43" fillId="0" borderId="0" applyNumberFormat="0" applyFill="0" applyBorder="0" applyAlignment="0" applyProtection="0"/>
    <xf numFmtId="0" fontId="44" fillId="0" borderId="13" applyNumberFormat="0" applyFill="0" applyAlignment="0" applyProtection="0"/>
    <xf numFmtId="0" fontId="45" fillId="0" borderId="0" applyNumberFormat="0" applyFill="0" applyBorder="0" applyAlignment="0" applyProtection="0"/>
    <xf numFmtId="0" fontId="46" fillId="2" borderId="0" applyNumberFormat="0" applyBorder="0" applyAlignment="0" applyProtection="0"/>
    <xf numFmtId="0" fontId="9" fillId="0" borderId="0"/>
    <xf numFmtId="0" fontId="27" fillId="0" borderId="0"/>
    <xf numFmtId="0" fontId="27" fillId="0" borderId="0"/>
    <xf numFmtId="0" fontId="30" fillId="0" borderId="0"/>
    <xf numFmtId="0" fontId="28" fillId="0" borderId="0"/>
    <xf numFmtId="0" fontId="8" fillId="0" borderId="0"/>
    <xf numFmtId="0" fontId="7" fillId="0" borderId="0"/>
    <xf numFmtId="0" fontId="6" fillId="0" borderId="0"/>
    <xf numFmtId="0" fontId="10"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8" fillId="0" borderId="0"/>
    <xf numFmtId="0" fontId="49" fillId="33" borderId="0" applyNumberFormat="0" applyBorder="0" applyAlignment="0" applyProtection="0"/>
    <xf numFmtId="0" fontId="49" fillId="34" borderId="0" applyNumberFormat="0" applyBorder="0" applyAlignment="0" applyProtection="0"/>
    <xf numFmtId="0" fontId="49" fillId="35" borderId="0" applyNumberFormat="0" applyBorder="0" applyAlignment="0" applyProtection="0"/>
    <xf numFmtId="0" fontId="49" fillId="36" borderId="0" applyNumberFormat="0" applyBorder="0" applyAlignment="0" applyProtection="0"/>
    <xf numFmtId="0" fontId="49" fillId="37" borderId="0" applyNumberFormat="0" applyBorder="0" applyAlignment="0" applyProtection="0"/>
    <xf numFmtId="0" fontId="49" fillId="38" borderId="0" applyNumberFormat="0" applyBorder="0" applyAlignment="0" applyProtection="0"/>
    <xf numFmtId="0" fontId="49" fillId="39" borderId="0" applyNumberFormat="0" applyBorder="0" applyAlignment="0" applyProtection="0"/>
    <xf numFmtId="0" fontId="49" fillId="40" borderId="0" applyNumberFormat="0" applyBorder="0" applyAlignment="0" applyProtection="0"/>
    <xf numFmtId="0" fontId="49" fillId="41" borderId="0" applyNumberFormat="0" applyBorder="0" applyAlignment="0" applyProtection="0"/>
    <xf numFmtId="0" fontId="49" fillId="36" borderId="0" applyNumberFormat="0" applyBorder="0" applyAlignment="0" applyProtection="0"/>
    <xf numFmtId="0" fontId="49" fillId="39" borderId="0" applyNumberFormat="0" applyBorder="0" applyAlignment="0" applyProtection="0"/>
    <xf numFmtId="0" fontId="49" fillId="42" borderId="0" applyNumberFormat="0" applyBorder="0" applyAlignment="0" applyProtection="0"/>
    <xf numFmtId="0" fontId="50" fillId="43"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46" borderId="0" applyNumberFormat="0" applyBorder="0" applyAlignment="0" applyProtection="0"/>
    <xf numFmtId="0" fontId="50" fillId="47" borderId="0" applyNumberFormat="0" applyBorder="0" applyAlignment="0" applyProtection="0"/>
    <xf numFmtId="0" fontId="50" fillId="48" borderId="0" applyNumberFormat="0" applyBorder="0" applyAlignment="0" applyProtection="0"/>
    <xf numFmtId="0" fontId="50" fillId="49"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50" borderId="0" applyNumberFormat="0" applyBorder="0" applyAlignment="0" applyProtection="0"/>
    <xf numFmtId="0" fontId="51" fillId="38" borderId="17" applyNumberFormat="0" applyAlignment="0" applyProtection="0"/>
    <xf numFmtId="0" fontId="52" fillId="51" borderId="18" applyNumberFormat="0" applyAlignment="0" applyProtection="0"/>
    <xf numFmtId="0" fontId="53" fillId="51" borderId="17" applyNumberFormat="0" applyAlignment="0" applyProtection="0"/>
    <xf numFmtId="0" fontId="66" fillId="0" borderId="0" applyNumberFormat="0" applyFill="0" applyBorder="0" applyAlignment="0" applyProtection="0">
      <alignment vertical="top"/>
      <protection locked="0"/>
    </xf>
    <xf numFmtId="0" fontId="54" fillId="0" borderId="19" applyNumberFormat="0" applyFill="0" applyAlignment="0" applyProtection="0"/>
    <xf numFmtId="0" fontId="55" fillId="0" borderId="20" applyNumberFormat="0" applyFill="0" applyAlignment="0" applyProtection="0"/>
    <xf numFmtId="0" fontId="56" fillId="0" borderId="21" applyNumberFormat="0" applyFill="0" applyAlignment="0" applyProtection="0"/>
    <xf numFmtId="0" fontId="56" fillId="0" borderId="0" applyNumberFormat="0" applyFill="0" applyBorder="0" applyAlignment="0" applyProtection="0"/>
    <xf numFmtId="0" fontId="57" fillId="0" borderId="22" applyNumberFormat="0" applyFill="0" applyAlignment="0" applyProtection="0"/>
    <xf numFmtId="0" fontId="58" fillId="52" borderId="23" applyNumberFormat="0" applyAlignment="0" applyProtection="0"/>
    <xf numFmtId="0" fontId="59" fillId="0" borderId="0" applyNumberFormat="0" applyFill="0" applyBorder="0" applyAlignment="0" applyProtection="0"/>
    <xf numFmtId="0" fontId="60" fillId="53" borderId="0" applyNumberFormat="0" applyBorder="0" applyAlignment="0" applyProtection="0"/>
    <xf numFmtId="0" fontId="61" fillId="34" borderId="0" applyNumberFormat="0" applyBorder="0" applyAlignment="0" applyProtection="0"/>
    <xf numFmtId="0" fontId="62" fillId="0" borderId="0" applyNumberFormat="0" applyFill="0" applyBorder="0" applyAlignment="0" applyProtection="0"/>
    <xf numFmtId="0" fontId="28" fillId="54" borderId="24" applyNumberFormat="0" applyFont="0" applyAlignment="0" applyProtection="0"/>
    <xf numFmtId="0" fontId="63" fillId="0" borderId="25" applyNumberFormat="0" applyFill="0" applyAlignment="0" applyProtection="0"/>
    <xf numFmtId="0" fontId="64" fillId="0" borderId="0" applyNumberFormat="0" applyFill="0" applyBorder="0" applyAlignment="0" applyProtection="0"/>
    <xf numFmtId="165" fontId="28" fillId="0" borderId="0" applyFont="0" applyFill="0" applyBorder="0" applyAlignment="0" applyProtection="0"/>
    <xf numFmtId="166" fontId="28" fillId="0" borderId="0" applyFont="0" applyFill="0" applyBorder="0" applyAlignment="0" applyProtection="0"/>
    <xf numFmtId="0" fontId="65" fillId="35"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69">
    <xf numFmtId="0" fontId="0" fillId="0" borderId="0" xfId="0"/>
    <xf numFmtId="0" fontId="12" fillId="55" borderId="0" xfId="0" applyFont="1" applyFill="1" applyAlignment="1">
      <alignment horizontal="center"/>
    </xf>
    <xf numFmtId="0" fontId="11" fillId="55" borderId="0" xfId="0" applyFont="1" applyFill="1"/>
    <xf numFmtId="0" fontId="14" fillId="55" borderId="0" xfId="0" applyFont="1" applyFill="1" applyBorder="1" applyAlignment="1">
      <alignment horizontal="center" vertical="center"/>
    </xf>
    <xf numFmtId="0" fontId="16" fillId="55" borderId="0" xfId="0" applyFont="1" applyFill="1" applyBorder="1" applyAlignment="1">
      <alignment horizontal="center" vertical="center"/>
    </xf>
    <xf numFmtId="0" fontId="17" fillId="55" borderId="0" xfId="0" applyFont="1" applyFill="1" applyBorder="1" applyAlignment="1">
      <alignment horizontal="center" vertical="center"/>
    </xf>
    <xf numFmtId="0" fontId="15" fillId="55" borderId="0" xfId="0" applyFont="1" applyFill="1" applyBorder="1" applyAlignment="1">
      <alignment horizontal="center" vertical="center"/>
    </xf>
    <xf numFmtId="0" fontId="18" fillId="55" borderId="1" xfId="0" applyFont="1" applyFill="1" applyBorder="1" applyAlignment="1">
      <alignment horizontal="right" vertical="center"/>
    </xf>
    <xf numFmtId="4" fontId="21" fillId="55" borderId="1" xfId="0" applyNumberFormat="1" applyFont="1" applyFill="1" applyBorder="1" applyAlignment="1">
      <alignment horizontal="center" vertical="center"/>
    </xf>
    <xf numFmtId="4" fontId="15" fillId="55" borderId="0" xfId="0" applyNumberFormat="1" applyFont="1" applyFill="1" applyBorder="1" applyAlignment="1">
      <alignment horizontal="center" vertical="center"/>
    </xf>
    <xf numFmtId="3" fontId="21" fillId="55" borderId="1" xfId="0" applyNumberFormat="1" applyFont="1" applyFill="1" applyBorder="1" applyAlignment="1">
      <alignment horizontal="center" vertical="center"/>
    </xf>
    <xf numFmtId="0" fontId="23" fillId="55" borderId="0" xfId="0" applyFont="1" applyFill="1" applyBorder="1" applyAlignment="1">
      <alignment horizontal="center" vertical="center"/>
    </xf>
    <xf numFmtId="4" fontId="14" fillId="55" borderId="0" xfId="0" applyNumberFormat="1" applyFont="1" applyFill="1" applyBorder="1" applyAlignment="1">
      <alignment horizontal="center" vertical="center"/>
    </xf>
    <xf numFmtId="0" fontId="24" fillId="55" borderId="1" xfId="0" applyFont="1" applyFill="1" applyBorder="1" applyAlignment="1">
      <alignment horizontal="right" vertical="center"/>
    </xf>
    <xf numFmtId="1" fontId="25" fillId="55" borderId="1" xfId="0" applyNumberFormat="1" applyFont="1" applyFill="1" applyBorder="1" applyAlignment="1">
      <alignment horizontal="center" vertical="center"/>
    </xf>
    <xf numFmtId="0" fontId="20" fillId="55" borderId="1" xfId="0" applyFont="1" applyFill="1" applyBorder="1" applyAlignment="1">
      <alignment horizontal="center" vertical="center"/>
    </xf>
    <xf numFmtId="0" fontId="47" fillId="55" borderId="1" xfId="0" applyFont="1" applyFill="1" applyBorder="1" applyAlignment="1">
      <alignment horizontal="center" vertical="center" wrapText="1"/>
    </xf>
    <xf numFmtId="4" fontId="67" fillId="55" borderId="1" xfId="0" applyNumberFormat="1" applyFont="1" applyFill="1" applyBorder="1" applyAlignment="1" applyProtection="1">
      <alignment horizontal="right" vertical="center" wrapText="1"/>
      <protection locked="0"/>
    </xf>
    <xf numFmtId="164" fontId="26" fillId="55" borderId="1" xfId="0" applyNumberFormat="1" applyFont="1" applyFill="1" applyBorder="1" applyAlignment="1" applyProtection="1">
      <alignment horizontal="center" vertical="center" wrapText="1"/>
      <protection locked="0"/>
    </xf>
    <xf numFmtId="4" fontId="68" fillId="55" borderId="1" xfId="0" applyNumberFormat="1" applyFont="1" applyFill="1" applyBorder="1" applyAlignment="1">
      <alignment horizontal="center" vertical="center" wrapText="1"/>
    </xf>
    <xf numFmtId="4" fontId="67" fillId="55" borderId="1" xfId="0" applyNumberFormat="1" applyFont="1" applyFill="1" applyBorder="1" applyAlignment="1">
      <alignment horizontal="right" vertical="center" wrapText="1"/>
    </xf>
    <xf numFmtId="4" fontId="26" fillId="55" borderId="1" xfId="0" applyNumberFormat="1" applyFont="1" applyFill="1" applyBorder="1" applyAlignment="1">
      <alignment horizontal="right" vertical="center" wrapText="1"/>
    </xf>
    <xf numFmtId="0" fontId="75" fillId="55" borderId="0" xfId="0" applyFont="1" applyFill="1" applyBorder="1" applyAlignment="1">
      <alignment horizontal="left" vertical="top" wrapText="1"/>
    </xf>
    <xf numFmtId="2" fontId="67" fillId="55" borderId="0" xfId="0" applyNumberFormat="1" applyFont="1" applyFill="1" applyBorder="1" applyAlignment="1" applyProtection="1">
      <alignment horizontal="center" vertical="center" wrapText="1"/>
      <protection locked="0"/>
    </xf>
    <xf numFmtId="0" fontId="26" fillId="55" borderId="0" xfId="0" applyFont="1" applyFill="1" applyBorder="1" applyAlignment="1" applyProtection="1">
      <alignment horizontal="center" vertical="center" wrapText="1"/>
      <protection locked="0"/>
    </xf>
    <xf numFmtId="4" fontId="68" fillId="55" borderId="0" xfId="0" applyNumberFormat="1" applyFont="1" applyFill="1" applyBorder="1" applyAlignment="1">
      <alignment horizontal="center" vertical="top" wrapText="1"/>
    </xf>
    <xf numFmtId="2" fontId="67" fillId="55" borderId="0" xfId="0" applyNumberFormat="1" applyFont="1" applyFill="1" applyBorder="1" applyAlignment="1">
      <alignment horizontal="center" vertical="top" wrapText="1"/>
    </xf>
    <xf numFmtId="0" fontId="69" fillId="55" borderId="0" xfId="0" applyFont="1" applyFill="1" applyBorder="1" applyAlignment="1">
      <alignment horizontal="center" vertical="center"/>
    </xf>
    <xf numFmtId="0" fontId="70" fillId="55" borderId="0" xfId="0" applyFont="1" applyFill="1" applyBorder="1" applyAlignment="1">
      <alignment horizontal="right" vertical="center"/>
    </xf>
    <xf numFmtId="0" fontId="71" fillId="55" borderId="0" xfId="0" applyFont="1" applyFill="1" applyBorder="1" applyAlignment="1">
      <alignment horizontal="right" vertical="center"/>
    </xf>
    <xf numFmtId="0" fontId="72" fillId="55" borderId="0" xfId="0" applyFont="1" applyFill="1" applyBorder="1" applyAlignment="1">
      <alignment horizontal="center" vertical="center"/>
    </xf>
    <xf numFmtId="0" fontId="73" fillId="55" borderId="0" xfId="0" applyFont="1" applyFill="1" applyBorder="1" applyAlignment="1">
      <alignment horizontal="right" vertical="center"/>
    </xf>
    <xf numFmtId="2" fontId="69" fillId="55" borderId="0" xfId="0" applyNumberFormat="1" applyFont="1" applyFill="1" applyBorder="1" applyAlignment="1">
      <alignment horizontal="left" vertical="center"/>
    </xf>
    <xf numFmtId="0" fontId="69" fillId="55" borderId="0" xfId="0" applyFont="1" applyFill="1" applyBorder="1" applyAlignment="1">
      <alignment vertical="center"/>
    </xf>
    <xf numFmtId="0" fontId="70" fillId="55" borderId="7" xfId="0" applyFont="1" applyFill="1" applyBorder="1" applyAlignment="1">
      <alignment horizontal="right" vertical="center"/>
    </xf>
    <xf numFmtId="2" fontId="70" fillId="55" borderId="7" xfId="0" applyNumberFormat="1" applyFont="1" applyFill="1" applyBorder="1" applyAlignment="1">
      <alignment horizontal="left" vertical="center"/>
    </xf>
    <xf numFmtId="2" fontId="70" fillId="55" borderId="0" xfId="0" applyNumberFormat="1" applyFont="1" applyFill="1" applyBorder="1" applyAlignment="1">
      <alignment vertical="center"/>
    </xf>
    <xf numFmtId="4" fontId="69" fillId="55" borderId="0" xfId="0" applyNumberFormat="1" applyFont="1" applyFill="1" applyBorder="1" applyAlignment="1">
      <alignment horizontal="right" vertical="center"/>
    </xf>
    <xf numFmtId="0" fontId="69" fillId="55" borderId="0" xfId="0" applyFont="1" applyFill="1" applyBorder="1" applyAlignment="1">
      <alignment horizontal="center"/>
    </xf>
    <xf numFmtId="0" fontId="71" fillId="55" borderId="0" xfId="0" applyFont="1" applyFill="1" applyBorder="1" applyAlignment="1">
      <alignment horizontal="right"/>
    </xf>
    <xf numFmtId="0" fontId="74" fillId="55" borderId="0" xfId="0" applyFont="1" applyFill="1" applyBorder="1" applyAlignment="1">
      <alignment horizontal="right"/>
    </xf>
    <xf numFmtId="0" fontId="11" fillId="55" borderId="0" xfId="0" applyFont="1" applyFill="1" applyAlignment="1">
      <alignment horizontal="center"/>
    </xf>
    <xf numFmtId="0" fontId="76" fillId="55" borderId="0" xfId="0" applyFont="1" applyFill="1" applyAlignment="1">
      <alignment horizontal="center" vertical="center"/>
    </xf>
    <xf numFmtId="1" fontId="25" fillId="55" borderId="1" xfId="0" applyNumberFormat="1" applyFont="1" applyFill="1" applyBorder="1" applyAlignment="1">
      <alignment horizontal="center" vertical="center" wrapText="1"/>
    </xf>
    <xf numFmtId="4" fontId="69" fillId="55" borderId="0" xfId="0" applyNumberFormat="1" applyFont="1" applyFill="1" applyBorder="1" applyAlignment="1">
      <alignment horizontal="center"/>
    </xf>
    <xf numFmtId="0" fontId="68" fillId="55" borderId="6" xfId="0" applyFont="1" applyFill="1" applyBorder="1" applyAlignment="1">
      <alignment horizontal="left" vertical="center" wrapText="1"/>
    </xf>
    <xf numFmtId="0" fontId="68" fillId="55" borderId="3" xfId="0" applyFont="1" applyFill="1" applyBorder="1" applyAlignment="1">
      <alignment horizontal="left" vertical="center" wrapText="1"/>
    </xf>
    <xf numFmtId="0" fontId="73" fillId="55" borderId="0" xfId="0" applyFont="1" applyFill="1" applyBorder="1" applyAlignment="1">
      <alignment horizontal="right" vertical="center"/>
    </xf>
    <xf numFmtId="4" fontId="71" fillId="55" borderId="0" xfId="0" applyNumberFormat="1" applyFont="1" applyFill="1" applyBorder="1" applyAlignment="1">
      <alignment horizontal="center"/>
    </xf>
    <xf numFmtId="4" fontId="22" fillId="55" borderId="26" xfId="0" applyNumberFormat="1" applyFont="1" applyFill="1" applyBorder="1" applyAlignment="1">
      <alignment horizontal="center" vertical="center" wrapText="1"/>
    </xf>
    <xf numFmtId="4" fontId="22" fillId="55" borderId="28" xfId="0" applyNumberFormat="1" applyFont="1" applyFill="1" applyBorder="1" applyAlignment="1">
      <alignment horizontal="center" vertical="center" wrapText="1"/>
    </xf>
    <xf numFmtId="4" fontId="22" fillId="55" borderId="27" xfId="0" applyNumberFormat="1" applyFont="1" applyFill="1" applyBorder="1" applyAlignment="1">
      <alignment horizontal="center" vertical="center" wrapText="1"/>
    </xf>
    <xf numFmtId="4" fontId="22" fillId="55" borderId="29" xfId="0" applyNumberFormat="1" applyFont="1" applyFill="1" applyBorder="1" applyAlignment="1">
      <alignment horizontal="center" vertical="center" wrapText="1"/>
    </xf>
    <xf numFmtId="2" fontId="14" fillId="55" borderId="2" xfId="0" applyNumberFormat="1" applyFont="1" applyFill="1" applyBorder="1" applyAlignment="1">
      <alignment horizontal="center" vertical="center"/>
    </xf>
    <xf numFmtId="2" fontId="14" fillId="55" borderId="4" xfId="0" applyNumberFormat="1" applyFont="1" applyFill="1" applyBorder="1" applyAlignment="1">
      <alignment horizontal="center" vertical="center"/>
    </xf>
    <xf numFmtId="0" fontId="47" fillId="55" borderId="6" xfId="0" applyFont="1" applyFill="1" applyBorder="1" applyAlignment="1">
      <alignment horizontal="center" vertical="center"/>
    </xf>
    <xf numFmtId="0" fontId="47" fillId="55" borderId="3" xfId="0" applyFont="1" applyFill="1" applyBorder="1" applyAlignment="1">
      <alignment horizontal="center" vertical="center"/>
    </xf>
    <xf numFmtId="0" fontId="47" fillId="55" borderId="6" xfId="0" applyFont="1" applyFill="1" applyBorder="1" applyAlignment="1">
      <alignment horizontal="center" vertical="center" wrapText="1"/>
    </xf>
    <xf numFmtId="0" fontId="47" fillId="55" borderId="3" xfId="0" applyFont="1" applyFill="1" applyBorder="1" applyAlignment="1">
      <alignment horizontal="center" vertical="center" wrapText="1"/>
    </xf>
    <xf numFmtId="0" fontId="75" fillId="55" borderId="6" xfId="0" applyFont="1" applyFill="1" applyBorder="1" applyAlignment="1">
      <alignment horizontal="left" vertical="center" wrapText="1"/>
    </xf>
    <xf numFmtId="0" fontId="75" fillId="55" borderId="3" xfId="0" applyFont="1" applyFill="1" applyBorder="1" applyAlignment="1">
      <alignment horizontal="left" vertical="center" wrapText="1"/>
    </xf>
    <xf numFmtId="0" fontId="13" fillId="55" borderId="0" xfId="0" applyFont="1" applyFill="1" applyBorder="1" applyAlignment="1">
      <alignment horizontal="center" wrapText="1"/>
    </xf>
    <xf numFmtId="0" fontId="14" fillId="55" borderId="0" xfId="0" applyFont="1" applyFill="1" applyBorder="1" applyAlignment="1">
      <alignment horizontal="center" vertical="center" wrapText="1"/>
    </xf>
    <xf numFmtId="0" fontId="18" fillId="55" borderId="2" xfId="0" applyFont="1" applyFill="1" applyBorder="1" applyAlignment="1">
      <alignment horizontal="right" vertical="center"/>
    </xf>
    <xf numFmtId="0" fontId="18" fillId="55" borderId="5" xfId="0" applyFont="1" applyFill="1" applyBorder="1" applyAlignment="1">
      <alignment horizontal="right" vertical="center"/>
    </xf>
    <xf numFmtId="0" fontId="18" fillId="55" borderId="4" xfId="0" applyFont="1" applyFill="1" applyBorder="1" applyAlignment="1">
      <alignment horizontal="right" vertical="center"/>
    </xf>
    <xf numFmtId="0" fontId="19" fillId="55" borderId="6" xfId="0" applyFont="1" applyFill="1" applyBorder="1" applyAlignment="1">
      <alignment horizontal="center" vertical="center" wrapText="1"/>
    </xf>
    <xf numFmtId="0" fontId="19" fillId="55" borderId="7" xfId="0" applyFont="1" applyFill="1" applyBorder="1" applyAlignment="1">
      <alignment horizontal="center" vertical="center" wrapText="1"/>
    </xf>
    <xf numFmtId="0" fontId="19" fillId="55" borderId="3" xfId="0" applyFont="1" applyFill="1" applyBorder="1" applyAlignment="1">
      <alignment horizontal="center" vertical="center" wrapText="1"/>
    </xf>
  </cellXfs>
  <cellStyles count="161">
    <cellStyle name="20% - Акцент1 2" xfId="16"/>
    <cellStyle name="20% - Акцент1 3" xfId="72"/>
    <cellStyle name="20% - Акцент2 2" xfId="17"/>
    <cellStyle name="20% - Акцент2 3" xfId="73"/>
    <cellStyle name="20% - Акцент3 2" xfId="18"/>
    <cellStyle name="20% - Акцент3 3" xfId="74"/>
    <cellStyle name="20% - Акцент4 2" xfId="19"/>
    <cellStyle name="20% - Акцент4 3" xfId="75"/>
    <cellStyle name="20% - Акцент5 2" xfId="20"/>
    <cellStyle name="20% - Акцент5 3" xfId="76"/>
    <cellStyle name="20% - Акцент6 2" xfId="21"/>
    <cellStyle name="20% - Акцент6 3" xfId="77"/>
    <cellStyle name="40% - Акцент1 2" xfId="22"/>
    <cellStyle name="40% - Акцент1 3" xfId="78"/>
    <cellStyle name="40% - Акцент2 2" xfId="23"/>
    <cellStyle name="40% - Акцент2 3" xfId="79"/>
    <cellStyle name="40% - Акцент3 2" xfId="24"/>
    <cellStyle name="40% - Акцент3 3" xfId="80"/>
    <cellStyle name="40% - Акцент4 2" xfId="25"/>
    <cellStyle name="40% - Акцент4 3" xfId="81"/>
    <cellStyle name="40% - Акцент5 2" xfId="26"/>
    <cellStyle name="40% - Акцент5 3" xfId="82"/>
    <cellStyle name="40% - Акцент6 2" xfId="27"/>
    <cellStyle name="40% - Акцент6 3" xfId="83"/>
    <cellStyle name="60% - Акцент1 2" xfId="28"/>
    <cellStyle name="60% - Акцент1 3" xfId="84"/>
    <cellStyle name="60% - Акцент2 2" xfId="29"/>
    <cellStyle name="60% - Акцент2 3" xfId="85"/>
    <cellStyle name="60% - Акцент3 2" xfId="30"/>
    <cellStyle name="60% - Акцент3 3" xfId="86"/>
    <cellStyle name="60% - Акцент4 2" xfId="31"/>
    <cellStyle name="60% - Акцент4 3" xfId="87"/>
    <cellStyle name="60% - Акцент5 2" xfId="32"/>
    <cellStyle name="60% - Акцент5 3" xfId="88"/>
    <cellStyle name="60% - Акцент6 2" xfId="33"/>
    <cellStyle name="60% - Акцент6 3" xfId="89"/>
    <cellStyle name="Акцент1 2" xfId="34"/>
    <cellStyle name="Акцент1 3" xfId="90"/>
    <cellStyle name="Акцент2 2" xfId="35"/>
    <cellStyle name="Акцент2 3" xfId="91"/>
    <cellStyle name="Акцент3 2" xfId="36"/>
    <cellStyle name="Акцент3 3" xfId="92"/>
    <cellStyle name="Акцент4 2" xfId="37"/>
    <cellStyle name="Акцент4 3" xfId="93"/>
    <cellStyle name="Акцент5 2" xfId="38"/>
    <cellStyle name="Акцент5 3" xfId="94"/>
    <cellStyle name="Акцент6 2" xfId="39"/>
    <cellStyle name="Акцент6 3" xfId="95"/>
    <cellStyle name="Ввод  2" xfId="40"/>
    <cellStyle name="Ввод  3" xfId="96"/>
    <cellStyle name="Вывод 2" xfId="41"/>
    <cellStyle name="Вывод 3" xfId="97"/>
    <cellStyle name="Вычисление 2" xfId="42"/>
    <cellStyle name="Вычисление 3" xfId="98"/>
    <cellStyle name="Гиперссылка 2" xfId="99"/>
    <cellStyle name="Заголовок 1 2" xfId="43"/>
    <cellStyle name="Заголовок 1 3" xfId="100"/>
    <cellStyle name="Заголовок 2 2" xfId="44"/>
    <cellStyle name="Заголовок 2 3" xfId="101"/>
    <cellStyle name="Заголовок 3 2" xfId="45"/>
    <cellStyle name="Заголовок 3 3" xfId="102"/>
    <cellStyle name="Заголовок 4 2" xfId="46"/>
    <cellStyle name="Заголовок 4 3" xfId="103"/>
    <cellStyle name="Итог 2" xfId="47"/>
    <cellStyle name="Итог 3" xfId="104"/>
    <cellStyle name="Контрольная ячейка 2" xfId="48"/>
    <cellStyle name="Контрольная ячейка 3" xfId="105"/>
    <cellStyle name="Название" xfId="14" builtinId="15" customBuiltin="1"/>
    <cellStyle name="Название 2" xfId="106"/>
    <cellStyle name="Нейтральный 2" xfId="49"/>
    <cellStyle name="Нейтральный 3" xfId="107"/>
    <cellStyle name="Обычный" xfId="0" builtinId="0"/>
    <cellStyle name="Обычный 15 2 2" xfId="56"/>
    <cellStyle name="Обычный 2" xfId="1"/>
    <cellStyle name="Обычный 2 2" xfId="4"/>
    <cellStyle name="Обычный 2 2 2" xfId="68"/>
    <cellStyle name="Обычный 2 2 2 2" xfId="129"/>
    <cellStyle name="Обычный 2 2 3" xfId="124"/>
    <cellStyle name="Обычный 2 2 3 2" xfId="130"/>
    <cellStyle name="Обычный 2 2 4" xfId="155"/>
    <cellStyle name="Обычный 2 3" xfId="3"/>
    <cellStyle name="Обычный 2 3 2" xfId="59"/>
    <cellStyle name="Обычный 2 3 3" xfId="55"/>
    <cellStyle name="Обычный 2 3 3 2" xfId="120"/>
    <cellStyle name="Обычный 2 3 3 2 2" xfId="132"/>
    <cellStyle name="Обычный 2 3 3 3" xfId="131"/>
    <cellStyle name="Обычный 2 3 4" xfId="60"/>
    <cellStyle name="Обычный 2 3 4 2" xfId="67"/>
    <cellStyle name="Обычный 2 3 4 2 2" xfId="134"/>
    <cellStyle name="Обычный 2 3 4 3" xfId="133"/>
    <cellStyle name="Обычный 2 3 5" xfId="61"/>
    <cellStyle name="Обычный 2 3 5 2" xfId="121"/>
    <cellStyle name="Обычный 2 3 5 2 2" xfId="136"/>
    <cellStyle name="Обычный 2 3 5 3" xfId="135"/>
    <cellStyle name="Обычный 2 3 6" xfId="62"/>
    <cellStyle name="Обычный 2 3 6 2" xfId="119"/>
    <cellStyle name="Обычный 2 3 6 2 2" xfId="138"/>
    <cellStyle name="Обычный 2 3 6 3" xfId="137"/>
    <cellStyle name="Обычный 2 3 7" xfId="64"/>
    <cellStyle name="Обычный 2 3 7 2" xfId="118"/>
    <cellStyle name="Обычный 2 3 7 2 2" xfId="140"/>
    <cellStyle name="Обычный 2 3 7 3" xfId="139"/>
    <cellStyle name="Обычный 3" xfId="5"/>
    <cellStyle name="Обычный 3 2" xfId="117"/>
    <cellStyle name="Обычный 3 2 2" xfId="128"/>
    <cellStyle name="Обычный 3 2 2 2" xfId="142"/>
    <cellStyle name="Обычный 3 2 3" xfId="141"/>
    <cellStyle name="Обычный 3 2 4" xfId="159"/>
    <cellStyle name="Обычный 3 3" xfId="116"/>
    <cellStyle name="Обычный 3 3 2" xfId="127"/>
    <cellStyle name="Обычный 3 3 2 2" xfId="144"/>
    <cellStyle name="Обычный 3 3 3" xfId="143"/>
    <cellStyle name="Обычный 3 3 4" xfId="158"/>
    <cellStyle name="Обычный 3 6 2" xfId="57"/>
    <cellStyle name="Обычный 4" xfId="6"/>
    <cellStyle name="Обычный 4 2" xfId="7"/>
    <cellStyle name="Обычный 4 2 2" xfId="66"/>
    <cellStyle name="Обычный 4 2 2 2" xfId="145"/>
    <cellStyle name="Обычный 4 2 3" xfId="123"/>
    <cellStyle name="Обычный 4 2 3 2" xfId="146"/>
    <cellStyle name="Обычный 4 2 4" xfId="154"/>
    <cellStyle name="Обычный 4 3" xfId="69"/>
    <cellStyle name="Обычный 4 3 2" xfId="125"/>
    <cellStyle name="Обычный 4 3 2 2" xfId="148"/>
    <cellStyle name="Обычный 4 3 3" xfId="147"/>
    <cellStyle name="Обычный 4 3 4" xfId="156"/>
    <cellStyle name="Обычный 4 4" xfId="70"/>
    <cellStyle name="Обычный 4 4 2" xfId="126"/>
    <cellStyle name="Обычный 4 4 2 2" xfId="150"/>
    <cellStyle name="Обычный 4 4 3" xfId="149"/>
    <cellStyle name="Обычный 4 4 4" xfId="157"/>
    <cellStyle name="Обычный 4 5" xfId="65"/>
    <cellStyle name="Обычный 4 5 2" xfId="151"/>
    <cellStyle name="Обычный 4 5 3" xfId="160"/>
    <cellStyle name="Обычный 4 6" xfId="122"/>
    <cellStyle name="Обычный 4 6 2" xfId="152"/>
    <cellStyle name="Обычный 4 7" xfId="153"/>
    <cellStyle name="Обычный 5" xfId="8"/>
    <cellStyle name="Обычный 5 2" xfId="9"/>
    <cellStyle name="Обычный 5 3" xfId="71"/>
    <cellStyle name="Обычный 6" xfId="10"/>
    <cellStyle name="Обычный 6 2" xfId="11"/>
    <cellStyle name="Обычный 7" xfId="12"/>
    <cellStyle name="Обычный 7 2" xfId="13"/>
    <cellStyle name="Обычный 8" xfId="2"/>
    <cellStyle name="Обычный 9" xfId="58"/>
    <cellStyle name="Обычный 9 2" xfId="63"/>
    <cellStyle name="Плохой 2" xfId="50"/>
    <cellStyle name="Плохой 3" xfId="108"/>
    <cellStyle name="Пояснение 2" xfId="51"/>
    <cellStyle name="Пояснение 3" xfId="109"/>
    <cellStyle name="Примечание 2" xfId="15"/>
    <cellStyle name="Примечание 2 2" xfId="110"/>
    <cellStyle name="Связанная ячейка 2" xfId="52"/>
    <cellStyle name="Связанная ячейка 3" xfId="111"/>
    <cellStyle name="Текст предупреждения 2" xfId="53"/>
    <cellStyle name="Текст предупреждения 3" xfId="112"/>
    <cellStyle name="Тысячи [0]_sl100" xfId="113"/>
    <cellStyle name="Тысячи_sl100" xfId="114"/>
    <cellStyle name="Хороший 2" xfId="54"/>
    <cellStyle name="Хороший 3" xfId="115"/>
  </cellStyles>
  <dxfs count="0"/>
  <tableStyles count="0" defaultTableStyle="TableStyleMedium2" defaultPivotStyle="PivotStyleLight16"/>
  <colors>
    <mruColors>
      <color rgb="FFCCFFCC"/>
      <color rgb="FF00FF99"/>
      <color rgb="FF66FFCC"/>
      <color rgb="FF99FFCC"/>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URLATSKOE2\Users\Public\&#1051;&#1072;&#1080;&#1096;&#1077;&#1074;&#1086;%20&#1072;&#1091;&#1082;&#1094;&#1080;&#1086;&#1085;\&#1056;&#1040;&#1057;&#1063;&#1045;&#1058;%20&#1085;&#1072;&#1095;&#1072;&#1083;&#1100;&#1085;&#1086;&#1081;%20&#1094;&#1077;&#1085;&#1099;%20&#1051;&#1086;&#1090;&#1086;&#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У"/>
      <sheetName val="Аренда"/>
      <sheetName val="Аукцион"/>
      <sheetName val="СН"/>
      <sheetName val="Т.Опис"/>
      <sheetName val="Итоги"/>
      <sheetName val="3 ЛХ"/>
      <sheetName val="9 ОИП"/>
      <sheetName val="12 ОИП"/>
      <sheetName val="Акт осмотра"/>
      <sheetName val="Список"/>
      <sheetName val="Список2"/>
      <sheetName val="Карта партнера"/>
      <sheetName val="Список3"/>
      <sheetName val="Список СН"/>
      <sheetName val="Лист4"/>
    </sheetNames>
    <sheetDataSet>
      <sheetData sheetId="0">
        <row r="1">
          <cell r="K1" t="str">
            <v>обновлять до 10 числа</v>
          </cell>
        </row>
        <row r="2">
          <cell r="K2">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92D050"/>
  </sheetPr>
  <dimension ref="A2:H1667"/>
  <sheetViews>
    <sheetView showZeros="0" tabSelected="1" zoomScale="55" zoomScaleNormal="55" zoomScaleSheetLayoutView="55" zoomScalePageLayoutView="40" workbookViewId="0">
      <selection activeCell="H1" sqref="H1:R1048576"/>
    </sheetView>
  </sheetViews>
  <sheetFormatPr defaultRowHeight="23.1" customHeight="1" x14ac:dyDescent="0.25"/>
  <cols>
    <col min="1" max="1" width="9.140625" style="1"/>
    <col min="2" max="2" width="37.28515625" style="41" customWidth="1"/>
    <col min="3" max="3" width="64.5703125" style="41" customWidth="1"/>
    <col min="4" max="4" width="29.7109375" style="41" customWidth="1"/>
    <col min="5" max="5" width="19.7109375" style="41" customWidth="1"/>
    <col min="6" max="6" width="9.140625" style="41"/>
    <col min="7" max="7" width="23.5703125" style="41" customWidth="1"/>
    <col min="8" max="16384" width="9.140625" style="2"/>
  </cols>
  <sheetData>
    <row r="2" spans="1:8" ht="54.95" customHeight="1" x14ac:dyDescent="0.8">
      <c r="A2" s="1">
        <f t="shared" ref="A2:A21" si="0">IF((LEFT(B2,10)="Проведение"),1,0)</f>
        <v>0</v>
      </c>
      <c r="B2" s="61" t="s">
        <v>72</v>
      </c>
      <c r="C2" s="61"/>
      <c r="D2" s="61"/>
      <c r="E2" s="61"/>
      <c r="F2" s="61"/>
      <c r="G2" s="61"/>
      <c r="H2" s="42"/>
    </row>
    <row r="3" spans="1:8" ht="45.95" customHeight="1" x14ac:dyDescent="0.25">
      <c r="A3" s="1">
        <f t="shared" si="0"/>
        <v>0</v>
      </c>
      <c r="B3" s="62" t="s">
        <v>28</v>
      </c>
      <c r="C3" s="62"/>
      <c r="D3" s="62"/>
      <c r="E3" s="62"/>
      <c r="F3" s="62"/>
      <c r="G3" s="62"/>
      <c r="H3" s="42"/>
    </row>
    <row r="4" spans="1:8" ht="30" customHeight="1" x14ac:dyDescent="0.25">
      <c r="A4" s="1">
        <f t="shared" si="0"/>
        <v>0</v>
      </c>
      <c r="B4" s="3"/>
      <c r="C4" s="4" t="s">
        <v>4</v>
      </c>
      <c r="D4" s="5"/>
      <c r="E4" s="3"/>
      <c r="F4" s="3"/>
      <c r="G4" s="6"/>
      <c r="H4" s="42"/>
    </row>
    <row r="5" spans="1:8" ht="23.1" customHeight="1" x14ac:dyDescent="0.25">
      <c r="A5" s="1">
        <f t="shared" si="0"/>
        <v>0</v>
      </c>
      <c r="B5" s="3"/>
      <c r="C5" s="63" t="s">
        <v>5</v>
      </c>
      <c r="D5" s="66" t="s">
        <v>27</v>
      </c>
      <c r="E5" s="67"/>
      <c r="F5" s="67"/>
      <c r="G5" s="68"/>
      <c r="H5" s="42"/>
    </row>
    <row r="6" spans="1:8" ht="23.1" customHeight="1" x14ac:dyDescent="0.25">
      <c r="A6" s="1">
        <f t="shared" si="0"/>
        <v>0</v>
      </c>
      <c r="B6" s="3"/>
      <c r="C6" s="64"/>
      <c r="D6" s="66" t="s">
        <v>117</v>
      </c>
      <c r="E6" s="67"/>
      <c r="F6" s="67"/>
      <c r="G6" s="68"/>
      <c r="H6" s="42"/>
    </row>
    <row r="7" spans="1:8" ht="23.1" customHeight="1" x14ac:dyDescent="0.25">
      <c r="A7" s="1">
        <f t="shared" si="0"/>
        <v>0</v>
      </c>
      <c r="B7" s="3"/>
      <c r="C7" s="65"/>
      <c r="D7" s="66" t="s">
        <v>118</v>
      </c>
      <c r="E7" s="67"/>
      <c r="F7" s="67"/>
      <c r="G7" s="68"/>
      <c r="H7" s="42"/>
    </row>
    <row r="8" spans="1:8" ht="23.1" customHeight="1" x14ac:dyDescent="0.25">
      <c r="A8" s="1">
        <f t="shared" si="0"/>
        <v>0</v>
      </c>
      <c r="B8" s="3"/>
      <c r="C8" s="7" t="s">
        <v>6</v>
      </c>
      <c r="D8" s="8">
        <v>3</v>
      </c>
      <c r="E8" s="9"/>
      <c r="F8" s="3"/>
      <c r="G8" s="6"/>
      <c r="H8" s="42"/>
    </row>
    <row r="9" spans="1:8" ht="23.1" customHeight="1" x14ac:dyDescent="0.25">
      <c r="A9" s="1">
        <f t="shared" si="0"/>
        <v>0</v>
      </c>
      <c r="B9" s="3"/>
      <c r="C9" s="7" t="s">
        <v>7</v>
      </c>
      <c r="D9" s="10">
        <v>379</v>
      </c>
      <c r="E9" s="49" t="s">
        <v>8</v>
      </c>
      <c r="F9" s="50"/>
      <c r="G9" s="53">
        <f>D10/D9</f>
        <v>42.757255936675463</v>
      </c>
      <c r="H9" s="42"/>
    </row>
    <row r="10" spans="1:8" ht="23.1" customHeight="1" x14ac:dyDescent="0.25">
      <c r="A10" s="1">
        <f t="shared" si="0"/>
        <v>0</v>
      </c>
      <c r="B10" s="3"/>
      <c r="C10" s="7" t="s">
        <v>9</v>
      </c>
      <c r="D10" s="8">
        <v>16205</v>
      </c>
      <c r="E10" s="51"/>
      <c r="F10" s="52"/>
      <c r="G10" s="54"/>
      <c r="H10" s="42"/>
    </row>
    <row r="11" spans="1:8" ht="23.1" customHeight="1" x14ac:dyDescent="0.25">
      <c r="A11" s="1">
        <f t="shared" si="0"/>
        <v>0</v>
      </c>
      <c r="B11" s="3"/>
      <c r="C11" s="11"/>
      <c r="D11" s="12"/>
      <c r="E11" s="9"/>
      <c r="F11" s="3"/>
      <c r="G11" s="6"/>
      <c r="H11" s="42"/>
    </row>
    <row r="12" spans="1:8" ht="23.1" customHeight="1" x14ac:dyDescent="0.25">
      <c r="A12" s="1">
        <f t="shared" si="0"/>
        <v>0</v>
      </c>
      <c r="B12" s="3"/>
      <c r="C12" s="13" t="s">
        <v>10</v>
      </c>
      <c r="D12" s="14" t="s">
        <v>55</v>
      </c>
      <c r="E12" s="3"/>
      <c r="F12" s="3"/>
      <c r="G12" s="6"/>
      <c r="H12" s="42"/>
    </row>
    <row r="13" spans="1:8" ht="23.1" customHeight="1" x14ac:dyDescent="0.25">
      <c r="A13" s="1">
        <f t="shared" si="0"/>
        <v>0</v>
      </c>
      <c r="B13" s="3"/>
      <c r="C13" s="13" t="s">
        <v>11</v>
      </c>
      <c r="D13" s="14">
        <v>45</v>
      </c>
      <c r="E13" s="3"/>
      <c r="F13" s="3"/>
      <c r="G13" s="6"/>
      <c r="H13" s="42"/>
    </row>
    <row r="14" spans="1:8" ht="23.1" customHeight="1" x14ac:dyDescent="0.25">
      <c r="A14" s="1">
        <f t="shared" si="0"/>
        <v>0</v>
      </c>
      <c r="B14" s="3"/>
      <c r="C14" s="13" t="s">
        <v>12</v>
      </c>
      <c r="D14" s="15" t="s">
        <v>13</v>
      </c>
      <c r="E14" s="3"/>
      <c r="F14" s="3"/>
      <c r="G14" s="6"/>
      <c r="H14" s="42"/>
    </row>
    <row r="15" spans="1:8" ht="23.1" customHeight="1" x14ac:dyDescent="0.25">
      <c r="A15" s="1">
        <f t="shared" si="0"/>
        <v>0</v>
      </c>
      <c r="B15" s="3"/>
      <c r="C15" s="3"/>
      <c r="D15" s="3"/>
      <c r="E15" s="3"/>
      <c r="F15" s="3"/>
      <c r="G15" s="6"/>
      <c r="H15" s="42"/>
    </row>
    <row r="16" spans="1:8" ht="50.1" customHeight="1" x14ac:dyDescent="0.25">
      <c r="A16" s="1">
        <f t="shared" si="0"/>
        <v>0</v>
      </c>
      <c r="B16" s="55" t="s">
        <v>2</v>
      </c>
      <c r="C16" s="56"/>
      <c r="D16" s="16" t="s">
        <v>14</v>
      </c>
      <c r="E16" s="57" t="s">
        <v>15</v>
      </c>
      <c r="F16" s="58"/>
      <c r="G16" s="16" t="s">
        <v>16</v>
      </c>
      <c r="H16" s="42"/>
    </row>
    <row r="17" spans="1:8" ht="50.1" customHeight="1" x14ac:dyDescent="0.25">
      <c r="A17" s="1">
        <f t="shared" si="0"/>
        <v>0</v>
      </c>
      <c r="B17" s="59" t="s">
        <v>29</v>
      </c>
      <c r="C17" s="60"/>
      <c r="D17" s="17">
        <v>260.39999999999998</v>
      </c>
      <c r="E17" s="18">
        <v>3</v>
      </c>
      <c r="F17" s="19" t="s">
        <v>1</v>
      </c>
      <c r="G17" s="20">
        <f t="shared" ref="G17:G25" si="1">D17*E17</f>
        <v>781.19999999999993</v>
      </c>
      <c r="H17" s="42"/>
    </row>
    <row r="18" spans="1:8" ht="50.1" customHeight="1" x14ac:dyDescent="0.25">
      <c r="A18" s="1">
        <f t="shared" si="0"/>
        <v>0</v>
      </c>
      <c r="B18" s="45" t="s">
        <v>30</v>
      </c>
      <c r="C18" s="46"/>
      <c r="D18" s="17">
        <v>1070</v>
      </c>
      <c r="E18" s="18">
        <v>0.8</v>
      </c>
      <c r="F18" s="19" t="s">
        <v>3</v>
      </c>
      <c r="G18" s="20">
        <f t="shared" si="1"/>
        <v>856</v>
      </c>
      <c r="H18" s="42"/>
    </row>
    <row r="19" spans="1:8" ht="50.1" customHeight="1" x14ac:dyDescent="0.25">
      <c r="A19" s="1">
        <f t="shared" si="0"/>
        <v>0</v>
      </c>
      <c r="B19" s="45" t="s">
        <v>17</v>
      </c>
      <c r="C19" s="46"/>
      <c r="D19" s="17">
        <v>2145</v>
      </c>
      <c r="E19" s="18">
        <v>0.8</v>
      </c>
      <c r="F19" s="19" t="s">
        <v>3</v>
      </c>
      <c r="G19" s="20">
        <f t="shared" si="1"/>
        <v>1716</v>
      </c>
      <c r="H19" s="42"/>
    </row>
    <row r="20" spans="1:8" ht="50.1" customHeight="1" x14ac:dyDescent="0.25">
      <c r="A20" s="1">
        <f t="shared" si="0"/>
        <v>0</v>
      </c>
      <c r="B20" s="45" t="s">
        <v>31</v>
      </c>
      <c r="C20" s="46"/>
      <c r="D20" s="17">
        <v>4320</v>
      </c>
      <c r="E20" s="18"/>
      <c r="F20" s="19" t="s">
        <v>1</v>
      </c>
      <c r="G20" s="20">
        <f t="shared" si="1"/>
        <v>0</v>
      </c>
      <c r="H20" s="42"/>
    </row>
    <row r="21" spans="1:8" ht="50.1" customHeight="1" x14ac:dyDescent="0.25">
      <c r="A21" s="1">
        <f t="shared" si="0"/>
        <v>0</v>
      </c>
      <c r="B21" s="45" t="s">
        <v>69</v>
      </c>
      <c r="C21" s="46"/>
      <c r="D21" s="21">
        <v>13140</v>
      </c>
      <c r="E21" s="18">
        <v>3</v>
      </c>
      <c r="F21" s="19" t="s">
        <v>1</v>
      </c>
      <c r="G21" s="20">
        <f t="shared" si="1"/>
        <v>39420</v>
      </c>
      <c r="H21" s="42"/>
    </row>
    <row r="22" spans="1:8" ht="50.1" customHeight="1" x14ac:dyDescent="0.25">
      <c r="B22" s="45" t="s">
        <v>70</v>
      </c>
      <c r="C22" s="46"/>
      <c r="D22" s="21">
        <v>9940</v>
      </c>
      <c r="E22" s="18">
        <v>0</v>
      </c>
      <c r="F22" s="19"/>
      <c r="G22" s="20"/>
      <c r="H22" s="42"/>
    </row>
    <row r="23" spans="1:8" ht="99.95" customHeight="1" x14ac:dyDescent="0.25">
      <c r="A23" s="1">
        <f t="shared" ref="A23:A28" si="2">IF((LEFT(B23,10)="Проведение"),1,0)</f>
        <v>0</v>
      </c>
      <c r="B23" s="45" t="s">
        <v>32</v>
      </c>
      <c r="C23" s="46"/>
      <c r="D23" s="17">
        <v>650</v>
      </c>
      <c r="E23" s="18">
        <v>3</v>
      </c>
      <c r="F23" s="19" t="s">
        <v>1</v>
      </c>
      <c r="G23" s="20">
        <f t="shared" si="1"/>
        <v>1950</v>
      </c>
      <c r="H23" s="42"/>
    </row>
    <row r="24" spans="1:8" ht="99.95" customHeight="1" x14ac:dyDescent="0.25">
      <c r="A24" s="1">
        <f t="shared" si="2"/>
        <v>0</v>
      </c>
      <c r="B24" s="45" t="s">
        <v>71</v>
      </c>
      <c r="C24" s="46"/>
      <c r="D24" s="17">
        <v>9330</v>
      </c>
      <c r="E24" s="18"/>
      <c r="F24" s="19" t="s">
        <v>1</v>
      </c>
      <c r="G24" s="20">
        <f t="shared" si="1"/>
        <v>0</v>
      </c>
      <c r="H24" s="42"/>
    </row>
    <row r="25" spans="1:8" ht="99.95" customHeight="1" x14ac:dyDescent="0.25">
      <c r="A25" s="1">
        <f t="shared" si="2"/>
        <v>0</v>
      </c>
      <c r="B25" s="45" t="s">
        <v>33</v>
      </c>
      <c r="C25" s="46"/>
      <c r="D25" s="17">
        <v>3330</v>
      </c>
      <c r="E25" s="18"/>
      <c r="F25" s="19" t="s">
        <v>1</v>
      </c>
      <c r="G25" s="20">
        <f t="shared" si="1"/>
        <v>0</v>
      </c>
      <c r="H25" s="42"/>
    </row>
    <row r="26" spans="1:8" ht="99.95" customHeight="1" x14ac:dyDescent="0.25">
      <c r="A26" s="1">
        <f t="shared" si="2"/>
        <v>0</v>
      </c>
      <c r="B26" s="45" t="s">
        <v>34</v>
      </c>
      <c r="C26" s="46"/>
      <c r="D26" s="17">
        <v>830</v>
      </c>
      <c r="E26" s="18"/>
      <c r="F26" s="19" t="s">
        <v>1</v>
      </c>
      <c r="G26" s="20">
        <f>D26*E26</f>
        <v>0</v>
      </c>
      <c r="H26" s="42"/>
    </row>
    <row r="27" spans="1:8" ht="99.95" customHeight="1" x14ac:dyDescent="0.25">
      <c r="A27" s="1">
        <f t="shared" si="2"/>
        <v>0</v>
      </c>
      <c r="B27" s="45" t="s">
        <v>35</v>
      </c>
      <c r="C27" s="46"/>
      <c r="D27" s="17">
        <v>2755</v>
      </c>
      <c r="E27" s="18"/>
      <c r="F27" s="19" t="s">
        <v>1</v>
      </c>
      <c r="G27" s="20">
        <f>D27*E27</f>
        <v>0</v>
      </c>
      <c r="H27" s="42"/>
    </row>
    <row r="28" spans="1:8" ht="99.95" customHeight="1" x14ac:dyDescent="0.25">
      <c r="A28" s="1">
        <f t="shared" si="2"/>
        <v>0</v>
      </c>
      <c r="B28" s="45" t="s">
        <v>36</v>
      </c>
      <c r="C28" s="46"/>
      <c r="D28" s="17">
        <v>4420</v>
      </c>
      <c r="E28" s="18"/>
      <c r="F28" s="19" t="s">
        <v>1</v>
      </c>
      <c r="G28" s="20">
        <f>D28*E28</f>
        <v>0</v>
      </c>
      <c r="H28" s="42"/>
    </row>
    <row r="29" spans="1:8" ht="23.1" customHeight="1" x14ac:dyDescent="0.25">
      <c r="B29" s="22"/>
      <c r="C29" s="22"/>
      <c r="D29" s="23"/>
      <c r="E29" s="24"/>
      <c r="F29" s="25"/>
      <c r="G29" s="26"/>
      <c r="H29" s="42"/>
    </row>
    <row r="30" spans="1:8" ht="23.1" customHeight="1" x14ac:dyDescent="0.25">
      <c r="A30" s="1">
        <f t="shared" ref="A30:A58" si="3">IF((LEFT(B30,10)="Проведение"),1,0)</f>
        <v>0</v>
      </c>
      <c r="B30" s="27"/>
      <c r="C30" s="28" t="s">
        <v>18</v>
      </c>
      <c r="D30" s="29"/>
      <c r="E30" s="27"/>
      <c r="F30" s="27"/>
      <c r="G30" s="30"/>
      <c r="H30" s="42"/>
    </row>
    <row r="31" spans="1:8" ht="23.1" customHeight="1" x14ac:dyDescent="0.25">
      <c r="A31" s="1">
        <f t="shared" si="3"/>
        <v>0</v>
      </c>
      <c r="B31" s="27"/>
      <c r="C31" s="47" t="s">
        <v>19</v>
      </c>
      <c r="D31" s="31" t="s">
        <v>20</v>
      </c>
      <c r="E31" s="32">
        <f>IF(G17&gt;0, ROUND((G17+D10)/D10,2), 0)</f>
        <v>1.05</v>
      </c>
      <c r="F31" s="32"/>
      <c r="G31" s="27"/>
      <c r="H31" s="42"/>
    </row>
    <row r="32" spans="1:8" ht="23.1" customHeight="1" x14ac:dyDescent="0.25">
      <c r="A32" s="1">
        <f t="shared" si="3"/>
        <v>0</v>
      </c>
      <c r="B32" s="27"/>
      <c r="C32" s="47"/>
      <c r="D32" s="31" t="s">
        <v>21</v>
      </c>
      <c r="E32" s="32">
        <f>IF(SUM(G18:G19)&gt;0,ROUND((G18+G19+D10)/D10,2),0)</f>
        <v>1.1599999999999999</v>
      </c>
      <c r="F32" s="32"/>
      <c r="G32" s="30"/>
      <c r="H32" s="42"/>
    </row>
    <row r="33" spans="1:8" ht="23.1" customHeight="1" x14ac:dyDescent="0.25">
      <c r="A33" s="1">
        <f t="shared" si="3"/>
        <v>0</v>
      </c>
      <c r="B33" s="27"/>
      <c r="C33" s="47"/>
      <c r="D33" s="31" t="s">
        <v>22</v>
      </c>
      <c r="E33" s="32">
        <f>IF(G20&gt;0,ROUND((G20+D10)/D10,2),0)</f>
        <v>0</v>
      </c>
      <c r="F33" s="33"/>
      <c r="G33" s="30"/>
      <c r="H33" s="42"/>
    </row>
    <row r="34" spans="1:8" ht="23.1" customHeight="1" x14ac:dyDescent="0.25">
      <c r="A34" s="1">
        <f t="shared" si="3"/>
        <v>0</v>
      </c>
      <c r="B34" s="27"/>
      <c r="C34" s="47"/>
      <c r="D34" s="31" t="s">
        <v>23</v>
      </c>
      <c r="E34" s="32">
        <f>IF(SUM(G21:G28)&gt;0,ROUND((SUM(G21:G28)+D10)/D10,2),0)</f>
        <v>3.55</v>
      </c>
      <c r="F34" s="27"/>
      <c r="G34" s="30"/>
      <c r="H34" s="42"/>
    </row>
    <row r="35" spans="1:8" ht="23.1" customHeight="1" x14ac:dyDescent="0.25">
      <c r="A35" s="1">
        <f t="shared" si="3"/>
        <v>0</v>
      </c>
      <c r="B35" s="27"/>
      <c r="C35" s="27"/>
      <c r="D35" s="34" t="s">
        <v>24</v>
      </c>
      <c r="E35" s="35">
        <f>SUM(E31:E34)-IF(VALUE(COUNTIF(E31:E34,"&gt;0"))=4,3,0)-IF(VALUE(COUNTIF(E31:E34,"&gt;0"))=3,2,0)-IF(VALUE(COUNTIF(E31:E34,"&gt;0"))=2,1,0)</f>
        <v>3.76</v>
      </c>
      <c r="F35" s="36"/>
      <c r="G35" s="30"/>
      <c r="H35" s="42"/>
    </row>
    <row r="36" spans="1:8" ht="23.1" customHeight="1" x14ac:dyDescent="0.25">
      <c r="A36" s="1">
        <f t="shared" si="3"/>
        <v>0</v>
      </c>
      <c r="B36" s="27"/>
      <c r="C36" s="27"/>
      <c r="D36" s="27"/>
      <c r="E36" s="37"/>
      <c r="F36" s="27"/>
      <c r="G36" s="30"/>
      <c r="H36" s="42"/>
    </row>
    <row r="37" spans="1:8" ht="23.1" customHeight="1" x14ac:dyDescent="0.35">
      <c r="A37" s="1">
        <f t="shared" si="3"/>
        <v>0</v>
      </c>
      <c r="B37" s="38"/>
      <c r="C37" s="39" t="s">
        <v>25</v>
      </c>
      <c r="D37" s="48">
        <f>E35*D10</f>
        <v>60930.799999999996</v>
      </c>
      <c r="E37" s="48"/>
      <c r="F37" s="27"/>
      <c r="G37" s="30"/>
      <c r="H37" s="42"/>
    </row>
    <row r="38" spans="1:8" ht="23.1" customHeight="1" x14ac:dyDescent="0.3">
      <c r="A38" s="1">
        <f t="shared" si="3"/>
        <v>0</v>
      </c>
      <c r="B38" s="27"/>
      <c r="C38" s="40" t="s">
        <v>26</v>
      </c>
      <c r="D38" s="44">
        <f>D37/D9</f>
        <v>160.76728232189973</v>
      </c>
      <c r="E38" s="44"/>
      <c r="F38" s="27"/>
      <c r="G38" s="27"/>
      <c r="H38" s="42"/>
    </row>
    <row r="39" spans="1:8" ht="54.95" customHeight="1" x14ac:dyDescent="0.8">
      <c r="A39" s="1">
        <f t="shared" si="3"/>
        <v>0</v>
      </c>
      <c r="B39" s="61" t="s">
        <v>73</v>
      </c>
      <c r="C39" s="61"/>
      <c r="D39" s="61"/>
      <c r="E39" s="61"/>
      <c r="F39" s="61"/>
      <c r="G39" s="61"/>
      <c r="H39" s="42"/>
    </row>
    <row r="40" spans="1:8" ht="45.95" customHeight="1" x14ac:dyDescent="0.25">
      <c r="A40" s="1">
        <f t="shared" si="3"/>
        <v>0</v>
      </c>
      <c r="B40" s="62" t="s">
        <v>28</v>
      </c>
      <c r="C40" s="62"/>
      <c r="D40" s="62"/>
      <c r="E40" s="62"/>
      <c r="F40" s="62"/>
      <c r="G40" s="62"/>
      <c r="H40" s="42"/>
    </row>
    <row r="41" spans="1:8" ht="30" customHeight="1" x14ac:dyDescent="0.25">
      <c r="A41" s="1">
        <f t="shared" si="3"/>
        <v>0</v>
      </c>
      <c r="B41" s="3"/>
      <c r="C41" s="4" t="s">
        <v>4</v>
      </c>
      <c r="D41" s="5"/>
      <c r="E41" s="3"/>
      <c r="F41" s="3"/>
      <c r="G41" s="6"/>
      <c r="H41" s="42"/>
    </row>
    <row r="42" spans="1:8" ht="23.1" customHeight="1" x14ac:dyDescent="0.25">
      <c r="A42" s="1">
        <f t="shared" si="3"/>
        <v>0</v>
      </c>
      <c r="B42" s="3"/>
      <c r="C42" s="63" t="s">
        <v>5</v>
      </c>
      <c r="D42" s="66" t="s">
        <v>27</v>
      </c>
      <c r="E42" s="67"/>
      <c r="F42" s="67"/>
      <c r="G42" s="68"/>
      <c r="H42" s="42"/>
    </row>
    <row r="43" spans="1:8" ht="23.1" customHeight="1" x14ac:dyDescent="0.25">
      <c r="A43" s="1">
        <f t="shared" si="3"/>
        <v>0</v>
      </c>
      <c r="B43" s="3"/>
      <c r="C43" s="64"/>
      <c r="D43" s="66" t="s">
        <v>117</v>
      </c>
      <c r="E43" s="67"/>
      <c r="F43" s="67"/>
      <c r="G43" s="68"/>
      <c r="H43" s="42"/>
    </row>
    <row r="44" spans="1:8" ht="23.1" customHeight="1" x14ac:dyDescent="0.25">
      <c r="A44" s="1">
        <f t="shared" si="3"/>
        <v>0</v>
      </c>
      <c r="B44" s="3"/>
      <c r="C44" s="65"/>
      <c r="D44" s="66" t="s">
        <v>119</v>
      </c>
      <c r="E44" s="67"/>
      <c r="F44" s="67"/>
      <c r="G44" s="68"/>
      <c r="H44" s="42"/>
    </row>
    <row r="45" spans="1:8" ht="23.1" customHeight="1" x14ac:dyDescent="0.25">
      <c r="A45" s="1">
        <f t="shared" si="3"/>
        <v>0</v>
      </c>
      <c r="B45" s="3"/>
      <c r="C45" s="7" t="s">
        <v>6</v>
      </c>
      <c r="D45" s="8">
        <v>1.4</v>
      </c>
      <c r="E45" s="9"/>
      <c r="F45" s="3"/>
      <c r="G45" s="6"/>
      <c r="H45" s="42"/>
    </row>
    <row r="46" spans="1:8" ht="23.1" customHeight="1" x14ac:dyDescent="0.25">
      <c r="A46" s="1">
        <f t="shared" si="3"/>
        <v>0</v>
      </c>
      <c r="B46" s="3"/>
      <c r="C46" s="7" t="s">
        <v>7</v>
      </c>
      <c r="D46" s="10">
        <v>227</v>
      </c>
      <c r="E46" s="49" t="s">
        <v>8</v>
      </c>
      <c r="F46" s="50"/>
      <c r="G46" s="53">
        <f>D47/D46</f>
        <v>68.321585903083701</v>
      </c>
      <c r="H46" s="42"/>
    </row>
    <row r="47" spans="1:8" ht="23.1" customHeight="1" x14ac:dyDescent="0.25">
      <c r="A47" s="1">
        <f t="shared" si="3"/>
        <v>0</v>
      </c>
      <c r="B47" s="3"/>
      <c r="C47" s="7" t="s">
        <v>9</v>
      </c>
      <c r="D47" s="8">
        <v>15509</v>
      </c>
      <c r="E47" s="51"/>
      <c r="F47" s="52"/>
      <c r="G47" s="54"/>
      <c r="H47" s="42"/>
    </row>
    <row r="48" spans="1:8" ht="23.1" customHeight="1" x14ac:dyDescent="0.25">
      <c r="A48" s="1">
        <f t="shared" si="3"/>
        <v>0</v>
      </c>
      <c r="B48" s="3"/>
      <c r="C48" s="11"/>
      <c r="D48" s="12"/>
      <c r="E48" s="9"/>
      <c r="F48" s="3"/>
      <c r="G48" s="6"/>
      <c r="H48" s="42"/>
    </row>
    <row r="49" spans="1:8" ht="23.1" customHeight="1" x14ac:dyDescent="0.25">
      <c r="A49" s="1">
        <f t="shared" si="3"/>
        <v>0</v>
      </c>
      <c r="B49" s="3"/>
      <c r="C49" s="13" t="s">
        <v>10</v>
      </c>
      <c r="D49" s="14" t="s">
        <v>57</v>
      </c>
      <c r="E49" s="3"/>
      <c r="F49" s="3"/>
      <c r="G49" s="6"/>
      <c r="H49" s="42"/>
    </row>
    <row r="50" spans="1:8" ht="23.1" customHeight="1" x14ac:dyDescent="0.25">
      <c r="A50" s="1">
        <f t="shared" si="3"/>
        <v>0</v>
      </c>
      <c r="B50" s="3"/>
      <c r="C50" s="13" t="s">
        <v>11</v>
      </c>
      <c r="D50" s="14">
        <v>45</v>
      </c>
      <c r="E50" s="3"/>
      <c r="F50" s="3"/>
      <c r="G50" s="6"/>
      <c r="H50" s="42"/>
    </row>
    <row r="51" spans="1:8" ht="23.1" customHeight="1" x14ac:dyDescent="0.25">
      <c r="A51" s="1">
        <f t="shared" si="3"/>
        <v>0</v>
      </c>
      <c r="B51" s="3"/>
      <c r="C51" s="13" t="s">
        <v>12</v>
      </c>
      <c r="D51" s="15" t="s">
        <v>13</v>
      </c>
      <c r="E51" s="3"/>
      <c r="F51" s="3"/>
      <c r="G51" s="6"/>
      <c r="H51" s="42"/>
    </row>
    <row r="52" spans="1:8" ht="23.1" customHeight="1" x14ac:dyDescent="0.25">
      <c r="A52" s="1">
        <f t="shared" si="3"/>
        <v>0</v>
      </c>
      <c r="B52" s="3"/>
      <c r="C52" s="3"/>
      <c r="D52" s="3"/>
      <c r="E52" s="3"/>
      <c r="F52" s="3"/>
      <c r="G52" s="6"/>
      <c r="H52" s="42"/>
    </row>
    <row r="53" spans="1:8" ht="50.1" customHeight="1" x14ac:dyDescent="0.25">
      <c r="A53" s="1">
        <f t="shared" si="3"/>
        <v>0</v>
      </c>
      <c r="B53" s="55" t="s">
        <v>2</v>
      </c>
      <c r="C53" s="56"/>
      <c r="D53" s="16" t="s">
        <v>14</v>
      </c>
      <c r="E53" s="57" t="s">
        <v>15</v>
      </c>
      <c r="F53" s="58"/>
      <c r="G53" s="16" t="s">
        <v>16</v>
      </c>
      <c r="H53" s="42"/>
    </row>
    <row r="54" spans="1:8" ht="50.1" customHeight="1" x14ac:dyDescent="0.25">
      <c r="A54" s="1">
        <f t="shared" si="3"/>
        <v>0</v>
      </c>
      <c r="B54" s="59" t="s">
        <v>29</v>
      </c>
      <c r="C54" s="60"/>
      <c r="D54" s="17">
        <v>260.39999999999998</v>
      </c>
      <c r="E54" s="18">
        <v>1.4</v>
      </c>
      <c r="F54" s="19" t="s">
        <v>1</v>
      </c>
      <c r="G54" s="20">
        <f t="shared" ref="G54:G58" si="4">D54*E54</f>
        <v>364.55999999999995</v>
      </c>
      <c r="H54" s="42"/>
    </row>
    <row r="55" spans="1:8" ht="50.1" customHeight="1" x14ac:dyDescent="0.25">
      <c r="A55" s="1">
        <f t="shared" si="3"/>
        <v>0</v>
      </c>
      <c r="B55" s="45" t="s">
        <v>30</v>
      </c>
      <c r="C55" s="46"/>
      <c r="D55" s="17">
        <v>1070</v>
      </c>
      <c r="E55" s="18">
        <v>0.6</v>
      </c>
      <c r="F55" s="19" t="s">
        <v>3</v>
      </c>
      <c r="G55" s="20">
        <f t="shared" si="4"/>
        <v>642</v>
      </c>
      <c r="H55" s="42"/>
    </row>
    <row r="56" spans="1:8" ht="50.1" customHeight="1" x14ac:dyDescent="0.25">
      <c r="A56" s="1">
        <f t="shared" si="3"/>
        <v>0</v>
      </c>
      <c r="B56" s="45" t="s">
        <v>17</v>
      </c>
      <c r="C56" s="46"/>
      <c r="D56" s="17">
        <v>2145</v>
      </c>
      <c r="E56" s="18">
        <v>0.6</v>
      </c>
      <c r="F56" s="19" t="s">
        <v>3</v>
      </c>
      <c r="G56" s="20">
        <f t="shared" si="4"/>
        <v>1287</v>
      </c>
      <c r="H56" s="42"/>
    </row>
    <row r="57" spans="1:8" ht="50.1" customHeight="1" x14ac:dyDescent="0.25">
      <c r="A57" s="1">
        <f t="shared" si="3"/>
        <v>0</v>
      </c>
      <c r="B57" s="45" t="s">
        <v>31</v>
      </c>
      <c r="C57" s="46"/>
      <c r="D57" s="17">
        <v>4320</v>
      </c>
      <c r="E57" s="18"/>
      <c r="F57" s="19" t="s">
        <v>1</v>
      </c>
      <c r="G57" s="20">
        <f t="shared" si="4"/>
        <v>0</v>
      </c>
      <c r="H57" s="42"/>
    </row>
    <row r="58" spans="1:8" ht="50.1" customHeight="1" x14ac:dyDescent="0.25">
      <c r="A58" s="1">
        <f t="shared" si="3"/>
        <v>0</v>
      </c>
      <c r="B58" s="45" t="s">
        <v>69</v>
      </c>
      <c r="C58" s="46"/>
      <c r="D58" s="21">
        <v>13140</v>
      </c>
      <c r="E58" s="18">
        <v>1.4</v>
      </c>
      <c r="F58" s="19" t="s">
        <v>1</v>
      </c>
      <c r="G58" s="20">
        <f t="shared" si="4"/>
        <v>18396</v>
      </c>
      <c r="H58" s="42"/>
    </row>
    <row r="59" spans="1:8" ht="50.1" customHeight="1" x14ac:dyDescent="0.25">
      <c r="B59" s="45" t="s">
        <v>70</v>
      </c>
      <c r="C59" s="46"/>
      <c r="D59" s="21">
        <v>9940</v>
      </c>
      <c r="E59" s="18">
        <v>0</v>
      </c>
      <c r="F59" s="19"/>
      <c r="G59" s="20"/>
      <c r="H59" s="42"/>
    </row>
    <row r="60" spans="1:8" ht="99.95" customHeight="1" x14ac:dyDescent="0.25">
      <c r="A60" s="1">
        <f t="shared" ref="A60:A65" si="5">IF((LEFT(B60,10)="Проведение"),1,0)</f>
        <v>0</v>
      </c>
      <c r="B60" s="45" t="s">
        <v>32</v>
      </c>
      <c r="C60" s="46"/>
      <c r="D60" s="17">
        <v>650</v>
      </c>
      <c r="E60" s="18">
        <v>1.4</v>
      </c>
      <c r="F60" s="19" t="s">
        <v>1</v>
      </c>
      <c r="G60" s="20">
        <f t="shared" ref="G60:G62" si="6">D60*E60</f>
        <v>909.99999999999989</v>
      </c>
      <c r="H60" s="42"/>
    </row>
    <row r="61" spans="1:8" ht="99.95" customHeight="1" x14ac:dyDescent="0.25">
      <c r="A61" s="1">
        <f t="shared" si="5"/>
        <v>0</v>
      </c>
      <c r="B61" s="45" t="s">
        <v>71</v>
      </c>
      <c r="C61" s="46"/>
      <c r="D61" s="17">
        <v>9330</v>
      </c>
      <c r="E61" s="18"/>
      <c r="F61" s="19" t="s">
        <v>1</v>
      </c>
      <c r="G61" s="20">
        <f t="shared" si="6"/>
        <v>0</v>
      </c>
      <c r="H61" s="42"/>
    </row>
    <row r="62" spans="1:8" ht="99.95" customHeight="1" x14ac:dyDescent="0.25">
      <c r="A62" s="1">
        <f t="shared" si="5"/>
        <v>0</v>
      </c>
      <c r="B62" s="45" t="s">
        <v>33</v>
      </c>
      <c r="C62" s="46"/>
      <c r="D62" s="17">
        <v>3330</v>
      </c>
      <c r="E62" s="18"/>
      <c r="F62" s="19" t="s">
        <v>1</v>
      </c>
      <c r="G62" s="20">
        <f t="shared" si="6"/>
        <v>0</v>
      </c>
      <c r="H62" s="42"/>
    </row>
    <row r="63" spans="1:8" ht="99.95" customHeight="1" x14ac:dyDescent="0.25">
      <c r="A63" s="1">
        <f t="shared" si="5"/>
        <v>0</v>
      </c>
      <c r="B63" s="45" t="s">
        <v>34</v>
      </c>
      <c r="C63" s="46"/>
      <c r="D63" s="17">
        <v>830</v>
      </c>
      <c r="E63" s="18"/>
      <c r="F63" s="19" t="s">
        <v>1</v>
      </c>
      <c r="G63" s="20">
        <f>D63*E63</f>
        <v>0</v>
      </c>
      <c r="H63" s="42"/>
    </row>
    <row r="64" spans="1:8" ht="99.95" customHeight="1" x14ac:dyDescent="0.25">
      <c r="A64" s="1">
        <f t="shared" si="5"/>
        <v>0</v>
      </c>
      <c r="B64" s="45" t="s">
        <v>35</v>
      </c>
      <c r="C64" s="46"/>
      <c r="D64" s="17">
        <v>2755</v>
      </c>
      <c r="E64" s="18"/>
      <c r="F64" s="19" t="s">
        <v>1</v>
      </c>
      <c r="G64" s="20">
        <f>D64*E64</f>
        <v>0</v>
      </c>
      <c r="H64" s="42"/>
    </row>
    <row r="65" spans="1:8" ht="99.95" customHeight="1" x14ac:dyDescent="0.25">
      <c r="A65" s="1">
        <f t="shared" si="5"/>
        <v>0</v>
      </c>
      <c r="B65" s="45" t="s">
        <v>36</v>
      </c>
      <c r="C65" s="46"/>
      <c r="D65" s="17">
        <v>4420</v>
      </c>
      <c r="E65" s="18"/>
      <c r="F65" s="19" t="s">
        <v>1</v>
      </c>
      <c r="G65" s="20">
        <f>D65*E65</f>
        <v>0</v>
      </c>
      <c r="H65" s="42"/>
    </row>
    <row r="66" spans="1:8" ht="23.1" customHeight="1" x14ac:dyDescent="0.25">
      <c r="B66" s="22"/>
      <c r="C66" s="22"/>
      <c r="D66" s="23"/>
      <c r="E66" s="24"/>
      <c r="F66" s="25"/>
      <c r="G66" s="26"/>
      <c r="H66" s="42"/>
    </row>
    <row r="67" spans="1:8" ht="23.1" customHeight="1" x14ac:dyDescent="0.25">
      <c r="A67" s="1">
        <f t="shared" ref="A67:A95" si="7">IF((LEFT(B67,10)="Проведение"),1,0)</f>
        <v>0</v>
      </c>
      <c r="B67" s="27"/>
      <c r="C67" s="28" t="s">
        <v>18</v>
      </c>
      <c r="D67" s="29"/>
      <c r="E67" s="27"/>
      <c r="F67" s="27"/>
      <c r="G67" s="30"/>
      <c r="H67" s="42"/>
    </row>
    <row r="68" spans="1:8" ht="23.1" customHeight="1" x14ac:dyDescent="0.25">
      <c r="A68" s="1">
        <f t="shared" si="7"/>
        <v>0</v>
      </c>
      <c r="B68" s="27"/>
      <c r="C68" s="47" t="s">
        <v>19</v>
      </c>
      <c r="D68" s="31" t="s">
        <v>20</v>
      </c>
      <c r="E68" s="32">
        <f>IF(G54&gt;0, ROUND((G54+D47)/D47,2), 0)</f>
        <v>1.02</v>
      </c>
      <c r="F68" s="32"/>
      <c r="G68" s="27"/>
      <c r="H68" s="42"/>
    </row>
    <row r="69" spans="1:8" ht="23.1" customHeight="1" x14ac:dyDescent="0.25">
      <c r="A69" s="1">
        <f t="shared" si="7"/>
        <v>0</v>
      </c>
      <c r="B69" s="27"/>
      <c r="C69" s="47"/>
      <c r="D69" s="31" t="s">
        <v>21</v>
      </c>
      <c r="E69" s="32">
        <f>IF(SUM(G55:G56)&gt;0,ROUND((G55+G56+D47)/D47,2),0)</f>
        <v>1.1200000000000001</v>
      </c>
      <c r="F69" s="32"/>
      <c r="G69" s="30"/>
      <c r="H69" s="42"/>
    </row>
    <row r="70" spans="1:8" ht="23.1" customHeight="1" x14ac:dyDescent="0.25">
      <c r="A70" s="1">
        <f t="shared" si="7"/>
        <v>0</v>
      </c>
      <c r="B70" s="27"/>
      <c r="C70" s="47"/>
      <c r="D70" s="31" t="s">
        <v>22</v>
      </c>
      <c r="E70" s="32">
        <f>IF(G57&gt;0,ROUND((G57+D47)/D47,2),0)</f>
        <v>0</v>
      </c>
      <c r="F70" s="33"/>
      <c r="G70" s="30"/>
      <c r="H70" s="42"/>
    </row>
    <row r="71" spans="1:8" ht="23.1" customHeight="1" x14ac:dyDescent="0.25">
      <c r="A71" s="1">
        <f t="shared" si="7"/>
        <v>0</v>
      </c>
      <c r="B71" s="27"/>
      <c r="C71" s="47"/>
      <c r="D71" s="31" t="s">
        <v>23</v>
      </c>
      <c r="E71" s="32">
        <f>IF(SUM(G58:G65)&gt;0,ROUND((SUM(G58:G65)+D47)/D47,2),0)</f>
        <v>2.2400000000000002</v>
      </c>
      <c r="F71" s="27"/>
      <c r="G71" s="30"/>
      <c r="H71" s="42"/>
    </row>
    <row r="72" spans="1:8" ht="23.1" customHeight="1" x14ac:dyDescent="0.25">
      <c r="A72" s="1">
        <f t="shared" si="7"/>
        <v>0</v>
      </c>
      <c r="B72" s="27"/>
      <c r="C72" s="27"/>
      <c r="D72" s="34" t="s">
        <v>24</v>
      </c>
      <c r="E72" s="35">
        <f>SUM(E68:E71)-IF(VALUE(COUNTIF(E68:E71,"&gt;0"))=4,3,0)-IF(VALUE(COUNTIF(E68:E71,"&gt;0"))=3,2,0)-IF(VALUE(COUNTIF(E68:E71,"&gt;0"))=2,1,0)</f>
        <v>2.3800000000000008</v>
      </c>
      <c r="F72" s="36"/>
      <c r="G72" s="30"/>
      <c r="H72" s="42"/>
    </row>
    <row r="73" spans="1:8" ht="23.1" customHeight="1" x14ac:dyDescent="0.25">
      <c r="A73" s="1">
        <f t="shared" si="7"/>
        <v>0</v>
      </c>
      <c r="B73" s="27"/>
      <c r="C73" s="27"/>
      <c r="D73" s="27"/>
      <c r="E73" s="37"/>
      <c r="F73" s="27"/>
      <c r="G73" s="30"/>
      <c r="H73" s="42"/>
    </row>
    <row r="74" spans="1:8" ht="23.1" customHeight="1" x14ac:dyDescent="0.35">
      <c r="A74" s="1">
        <f t="shared" si="7"/>
        <v>0</v>
      </c>
      <c r="B74" s="38"/>
      <c r="C74" s="39" t="s">
        <v>25</v>
      </c>
      <c r="D74" s="48">
        <f>E72*D47</f>
        <v>36911.420000000013</v>
      </c>
      <c r="E74" s="48"/>
      <c r="F74" s="27"/>
      <c r="G74" s="30"/>
      <c r="H74" s="42"/>
    </row>
    <row r="75" spans="1:8" ht="23.1" customHeight="1" x14ac:dyDescent="0.3">
      <c r="A75" s="1">
        <f t="shared" si="7"/>
        <v>0</v>
      </c>
      <c r="B75" s="27"/>
      <c r="C75" s="40" t="s">
        <v>26</v>
      </c>
      <c r="D75" s="44">
        <f>D74/D46</f>
        <v>162.60537444933925</v>
      </c>
      <c r="E75" s="44"/>
      <c r="F75" s="27"/>
      <c r="G75" s="27"/>
      <c r="H75" s="42"/>
    </row>
    <row r="76" spans="1:8" ht="54.95" customHeight="1" x14ac:dyDescent="0.8">
      <c r="A76" s="1">
        <f t="shared" si="7"/>
        <v>0</v>
      </c>
      <c r="B76" s="61" t="s">
        <v>74</v>
      </c>
      <c r="C76" s="61"/>
      <c r="D76" s="61"/>
      <c r="E76" s="61"/>
      <c r="F76" s="61"/>
      <c r="G76" s="61"/>
      <c r="H76" s="42"/>
    </row>
    <row r="77" spans="1:8" ht="45.95" customHeight="1" x14ac:dyDescent="0.25">
      <c r="A77" s="1">
        <f t="shared" si="7"/>
        <v>0</v>
      </c>
      <c r="B77" s="62" t="s">
        <v>28</v>
      </c>
      <c r="C77" s="62"/>
      <c r="D77" s="62"/>
      <c r="E77" s="62"/>
      <c r="F77" s="62"/>
      <c r="G77" s="62"/>
      <c r="H77" s="42"/>
    </row>
    <row r="78" spans="1:8" ht="30" customHeight="1" x14ac:dyDescent="0.25">
      <c r="A78" s="1">
        <f t="shared" si="7"/>
        <v>0</v>
      </c>
      <c r="B78" s="3"/>
      <c r="C78" s="4" t="s">
        <v>4</v>
      </c>
      <c r="D78" s="5"/>
      <c r="E78" s="3"/>
      <c r="F78" s="3"/>
      <c r="G78" s="6"/>
      <c r="H78" s="42"/>
    </row>
    <row r="79" spans="1:8" ht="23.1" customHeight="1" x14ac:dyDescent="0.25">
      <c r="A79" s="1">
        <f t="shared" si="7"/>
        <v>0</v>
      </c>
      <c r="B79" s="3"/>
      <c r="C79" s="63" t="s">
        <v>5</v>
      </c>
      <c r="D79" s="66" t="s">
        <v>27</v>
      </c>
      <c r="E79" s="67"/>
      <c r="F79" s="67"/>
      <c r="G79" s="68"/>
      <c r="H79" s="42"/>
    </row>
    <row r="80" spans="1:8" ht="23.1" customHeight="1" x14ac:dyDescent="0.25">
      <c r="A80" s="1">
        <f t="shared" si="7"/>
        <v>0</v>
      </c>
      <c r="B80" s="3"/>
      <c r="C80" s="64"/>
      <c r="D80" s="66" t="s">
        <v>117</v>
      </c>
      <c r="E80" s="67"/>
      <c r="F80" s="67"/>
      <c r="G80" s="68"/>
      <c r="H80" s="42"/>
    </row>
    <row r="81" spans="1:8" ht="23.1" customHeight="1" x14ac:dyDescent="0.25">
      <c r="A81" s="1">
        <f t="shared" si="7"/>
        <v>0</v>
      </c>
      <c r="B81" s="3"/>
      <c r="C81" s="65"/>
      <c r="D81" s="66" t="s">
        <v>120</v>
      </c>
      <c r="E81" s="67"/>
      <c r="F81" s="67"/>
      <c r="G81" s="68"/>
      <c r="H81" s="42"/>
    </row>
    <row r="82" spans="1:8" ht="23.1" customHeight="1" x14ac:dyDescent="0.25">
      <c r="A82" s="1">
        <f t="shared" si="7"/>
        <v>0</v>
      </c>
      <c r="B82" s="3"/>
      <c r="C82" s="7" t="s">
        <v>6</v>
      </c>
      <c r="D82" s="8">
        <v>3.6</v>
      </c>
      <c r="E82" s="9"/>
      <c r="F82" s="3"/>
      <c r="G82" s="6"/>
      <c r="H82" s="42"/>
    </row>
    <row r="83" spans="1:8" ht="23.1" customHeight="1" x14ac:dyDescent="0.25">
      <c r="A83" s="1">
        <f t="shared" si="7"/>
        <v>0</v>
      </c>
      <c r="B83" s="3"/>
      <c r="C83" s="7" t="s">
        <v>7</v>
      </c>
      <c r="D83" s="10">
        <v>638</v>
      </c>
      <c r="E83" s="49" t="s">
        <v>8</v>
      </c>
      <c r="F83" s="50"/>
      <c r="G83" s="53">
        <f>D84/D83</f>
        <v>32.894984326018808</v>
      </c>
      <c r="H83" s="42"/>
    </row>
    <row r="84" spans="1:8" ht="23.1" customHeight="1" x14ac:dyDescent="0.25">
      <c r="A84" s="1">
        <f t="shared" si="7"/>
        <v>0</v>
      </c>
      <c r="B84" s="3"/>
      <c r="C84" s="7" t="s">
        <v>9</v>
      </c>
      <c r="D84" s="8">
        <v>20987</v>
      </c>
      <c r="E84" s="51"/>
      <c r="F84" s="52"/>
      <c r="G84" s="54"/>
      <c r="H84" s="42"/>
    </row>
    <row r="85" spans="1:8" ht="23.1" customHeight="1" x14ac:dyDescent="0.25">
      <c r="A85" s="1">
        <f t="shared" si="7"/>
        <v>0</v>
      </c>
      <c r="B85" s="3"/>
      <c r="C85" s="11"/>
      <c r="D85" s="12"/>
      <c r="E85" s="9"/>
      <c r="F85" s="3"/>
      <c r="G85" s="6"/>
      <c r="H85" s="42"/>
    </row>
    <row r="86" spans="1:8" ht="23.1" customHeight="1" x14ac:dyDescent="0.25">
      <c r="A86" s="1">
        <f t="shared" si="7"/>
        <v>0</v>
      </c>
      <c r="B86" s="3"/>
      <c r="C86" s="13" t="s">
        <v>10</v>
      </c>
      <c r="D86" s="14" t="s">
        <v>47</v>
      </c>
      <c r="E86" s="3"/>
      <c r="F86" s="3"/>
      <c r="G86" s="6"/>
      <c r="H86" s="42"/>
    </row>
    <row r="87" spans="1:8" ht="23.1" customHeight="1" x14ac:dyDescent="0.25">
      <c r="A87" s="1">
        <f t="shared" si="7"/>
        <v>0</v>
      </c>
      <c r="B87" s="3"/>
      <c r="C87" s="13" t="s">
        <v>11</v>
      </c>
      <c r="D87" s="14">
        <v>45</v>
      </c>
      <c r="E87" s="3"/>
      <c r="F87" s="3"/>
      <c r="G87" s="6"/>
      <c r="H87" s="42"/>
    </row>
    <row r="88" spans="1:8" ht="23.1" customHeight="1" x14ac:dyDescent="0.25">
      <c r="A88" s="1">
        <f t="shared" si="7"/>
        <v>0</v>
      </c>
      <c r="B88" s="3"/>
      <c r="C88" s="13" t="s">
        <v>12</v>
      </c>
      <c r="D88" s="15" t="s">
        <v>13</v>
      </c>
      <c r="E88" s="3"/>
      <c r="F88" s="3"/>
      <c r="G88" s="6"/>
      <c r="H88" s="42"/>
    </row>
    <row r="89" spans="1:8" ht="23.1" customHeight="1" x14ac:dyDescent="0.25">
      <c r="A89" s="1">
        <f t="shared" si="7"/>
        <v>0</v>
      </c>
      <c r="B89" s="3"/>
      <c r="C89" s="3"/>
      <c r="D89" s="3"/>
      <c r="E89" s="3"/>
      <c r="F89" s="3"/>
      <c r="G89" s="6"/>
      <c r="H89" s="42"/>
    </row>
    <row r="90" spans="1:8" ht="50.1" customHeight="1" x14ac:dyDescent="0.25">
      <c r="A90" s="1">
        <f t="shared" si="7"/>
        <v>0</v>
      </c>
      <c r="B90" s="55" t="s">
        <v>2</v>
      </c>
      <c r="C90" s="56"/>
      <c r="D90" s="16" t="s">
        <v>14</v>
      </c>
      <c r="E90" s="57" t="s">
        <v>15</v>
      </c>
      <c r="F90" s="58"/>
      <c r="G90" s="16" t="s">
        <v>16</v>
      </c>
      <c r="H90" s="42"/>
    </row>
    <row r="91" spans="1:8" ht="50.1" customHeight="1" x14ac:dyDescent="0.25">
      <c r="A91" s="1">
        <f t="shared" si="7"/>
        <v>0</v>
      </c>
      <c r="B91" s="59" t="s">
        <v>29</v>
      </c>
      <c r="C91" s="60"/>
      <c r="D91" s="17">
        <v>260.39999999999998</v>
      </c>
      <c r="E91" s="18">
        <v>3.6</v>
      </c>
      <c r="F91" s="19" t="s">
        <v>1</v>
      </c>
      <c r="G91" s="20">
        <f t="shared" ref="G91:G95" si="8">D91*E91</f>
        <v>937.43999999999994</v>
      </c>
      <c r="H91" s="42"/>
    </row>
    <row r="92" spans="1:8" ht="50.1" customHeight="1" x14ac:dyDescent="0.25">
      <c r="A92" s="1">
        <f t="shared" si="7"/>
        <v>0</v>
      </c>
      <c r="B92" s="45" t="s">
        <v>30</v>
      </c>
      <c r="C92" s="46"/>
      <c r="D92" s="17">
        <v>1070</v>
      </c>
      <c r="E92" s="18">
        <v>0.9</v>
      </c>
      <c r="F92" s="19" t="s">
        <v>3</v>
      </c>
      <c r="G92" s="20">
        <f t="shared" si="8"/>
        <v>963</v>
      </c>
      <c r="H92" s="42"/>
    </row>
    <row r="93" spans="1:8" ht="50.1" customHeight="1" x14ac:dyDescent="0.25">
      <c r="A93" s="1">
        <f t="shared" si="7"/>
        <v>0</v>
      </c>
      <c r="B93" s="45" t="s">
        <v>17</v>
      </c>
      <c r="C93" s="46"/>
      <c r="D93" s="17">
        <v>2145</v>
      </c>
      <c r="E93" s="18">
        <v>0.9</v>
      </c>
      <c r="F93" s="19" t="s">
        <v>3</v>
      </c>
      <c r="G93" s="20">
        <f t="shared" si="8"/>
        <v>1930.5</v>
      </c>
      <c r="H93" s="42"/>
    </row>
    <row r="94" spans="1:8" ht="50.1" customHeight="1" x14ac:dyDescent="0.25">
      <c r="A94" s="1">
        <f t="shared" si="7"/>
        <v>0</v>
      </c>
      <c r="B94" s="45" t="s">
        <v>31</v>
      </c>
      <c r="C94" s="46"/>
      <c r="D94" s="17">
        <v>4320</v>
      </c>
      <c r="E94" s="18"/>
      <c r="F94" s="19" t="s">
        <v>1</v>
      </c>
      <c r="G94" s="20">
        <f t="shared" si="8"/>
        <v>0</v>
      </c>
      <c r="H94" s="42"/>
    </row>
    <row r="95" spans="1:8" ht="50.1" customHeight="1" x14ac:dyDescent="0.25">
      <c r="A95" s="1">
        <f t="shared" si="7"/>
        <v>0</v>
      </c>
      <c r="B95" s="45" t="s">
        <v>69</v>
      </c>
      <c r="C95" s="46"/>
      <c r="D95" s="21">
        <v>13140</v>
      </c>
      <c r="E95" s="18">
        <v>3.6</v>
      </c>
      <c r="F95" s="19" t="s">
        <v>1</v>
      </c>
      <c r="G95" s="20">
        <f t="shared" si="8"/>
        <v>47304</v>
      </c>
      <c r="H95" s="42"/>
    </row>
    <row r="96" spans="1:8" ht="50.1" customHeight="1" x14ac:dyDescent="0.25">
      <c r="B96" s="45" t="s">
        <v>70</v>
      </c>
      <c r="C96" s="46"/>
      <c r="D96" s="21">
        <v>9940</v>
      </c>
      <c r="E96" s="18">
        <v>0</v>
      </c>
      <c r="F96" s="19"/>
      <c r="G96" s="20"/>
      <c r="H96" s="42"/>
    </row>
    <row r="97" spans="1:8" ht="99.95" customHeight="1" x14ac:dyDescent="0.25">
      <c r="A97" s="1">
        <f t="shared" ref="A97:A102" si="9">IF((LEFT(B97,10)="Проведение"),1,0)</f>
        <v>0</v>
      </c>
      <c r="B97" s="45" t="s">
        <v>32</v>
      </c>
      <c r="C97" s="46"/>
      <c r="D97" s="17">
        <v>650</v>
      </c>
      <c r="E97" s="18">
        <v>3.6</v>
      </c>
      <c r="F97" s="19" t="s">
        <v>1</v>
      </c>
      <c r="G97" s="20">
        <f t="shared" ref="G97:G99" si="10">D97*E97</f>
        <v>2340</v>
      </c>
      <c r="H97" s="42"/>
    </row>
    <row r="98" spans="1:8" ht="99.95" customHeight="1" x14ac:dyDescent="0.25">
      <c r="A98" s="1">
        <f t="shared" si="9"/>
        <v>0</v>
      </c>
      <c r="B98" s="45" t="s">
        <v>71</v>
      </c>
      <c r="C98" s="46"/>
      <c r="D98" s="17">
        <v>9330</v>
      </c>
      <c r="E98" s="18"/>
      <c r="F98" s="19" t="s">
        <v>1</v>
      </c>
      <c r="G98" s="20">
        <f t="shared" si="10"/>
        <v>0</v>
      </c>
      <c r="H98" s="42"/>
    </row>
    <row r="99" spans="1:8" ht="99.95" customHeight="1" x14ac:dyDescent="0.25">
      <c r="A99" s="1">
        <f t="shared" si="9"/>
        <v>0</v>
      </c>
      <c r="B99" s="45" t="s">
        <v>33</v>
      </c>
      <c r="C99" s="46"/>
      <c r="D99" s="17">
        <v>3330</v>
      </c>
      <c r="E99" s="18"/>
      <c r="F99" s="19" t="s">
        <v>1</v>
      </c>
      <c r="G99" s="20">
        <f t="shared" si="10"/>
        <v>0</v>
      </c>
      <c r="H99" s="42"/>
    </row>
    <row r="100" spans="1:8" ht="99.95" customHeight="1" x14ac:dyDescent="0.25">
      <c r="A100" s="1">
        <f t="shared" si="9"/>
        <v>0</v>
      </c>
      <c r="B100" s="45" t="s">
        <v>34</v>
      </c>
      <c r="C100" s="46"/>
      <c r="D100" s="17">
        <v>830</v>
      </c>
      <c r="E100" s="18"/>
      <c r="F100" s="19" t="s">
        <v>1</v>
      </c>
      <c r="G100" s="20">
        <f>D100*E100</f>
        <v>0</v>
      </c>
      <c r="H100" s="42"/>
    </row>
    <row r="101" spans="1:8" ht="99.95" customHeight="1" x14ac:dyDescent="0.25">
      <c r="A101" s="1">
        <f t="shared" si="9"/>
        <v>0</v>
      </c>
      <c r="B101" s="45" t="s">
        <v>35</v>
      </c>
      <c r="C101" s="46"/>
      <c r="D101" s="17">
        <v>2755</v>
      </c>
      <c r="E101" s="18"/>
      <c r="F101" s="19" t="s">
        <v>1</v>
      </c>
      <c r="G101" s="20">
        <f>D101*E101</f>
        <v>0</v>
      </c>
      <c r="H101" s="42"/>
    </row>
    <row r="102" spans="1:8" ht="99.95" customHeight="1" x14ac:dyDescent="0.25">
      <c r="A102" s="1">
        <f t="shared" si="9"/>
        <v>0</v>
      </c>
      <c r="B102" s="45" t="s">
        <v>36</v>
      </c>
      <c r="C102" s="46"/>
      <c r="D102" s="17">
        <v>4420</v>
      </c>
      <c r="E102" s="18"/>
      <c r="F102" s="19" t="s">
        <v>1</v>
      </c>
      <c r="G102" s="20">
        <f>D102*E102</f>
        <v>0</v>
      </c>
      <c r="H102" s="42"/>
    </row>
    <row r="103" spans="1:8" ht="23.1" customHeight="1" x14ac:dyDescent="0.25">
      <c r="B103" s="22"/>
      <c r="C103" s="22"/>
      <c r="D103" s="23"/>
      <c r="E103" s="24"/>
      <c r="F103" s="25"/>
      <c r="G103" s="26"/>
      <c r="H103" s="42"/>
    </row>
    <row r="104" spans="1:8" ht="23.1" customHeight="1" x14ac:dyDescent="0.25">
      <c r="A104" s="1">
        <f t="shared" ref="A104:A132" si="11">IF((LEFT(B104,10)="Проведение"),1,0)</f>
        <v>0</v>
      </c>
      <c r="B104" s="27"/>
      <c r="C104" s="28" t="s">
        <v>18</v>
      </c>
      <c r="D104" s="29"/>
      <c r="E104" s="27"/>
      <c r="F104" s="27"/>
      <c r="G104" s="30"/>
      <c r="H104" s="42"/>
    </row>
    <row r="105" spans="1:8" ht="23.1" customHeight="1" x14ac:dyDescent="0.25">
      <c r="A105" s="1">
        <f t="shared" si="11"/>
        <v>0</v>
      </c>
      <c r="B105" s="27"/>
      <c r="C105" s="47" t="s">
        <v>19</v>
      </c>
      <c r="D105" s="31" t="s">
        <v>20</v>
      </c>
      <c r="E105" s="32">
        <f>IF(G91&gt;0, ROUND((G91+D84)/D84,2), 0)</f>
        <v>1.04</v>
      </c>
      <c r="F105" s="32"/>
      <c r="G105" s="27"/>
      <c r="H105" s="42"/>
    </row>
    <row r="106" spans="1:8" ht="23.1" customHeight="1" x14ac:dyDescent="0.25">
      <c r="A106" s="1">
        <f t="shared" si="11"/>
        <v>0</v>
      </c>
      <c r="B106" s="27"/>
      <c r="C106" s="47"/>
      <c r="D106" s="31" t="s">
        <v>21</v>
      </c>
      <c r="E106" s="32">
        <f>IF(SUM(G92:G93)&gt;0,ROUND((G92+G93+D84)/D84,2),0)</f>
        <v>1.1399999999999999</v>
      </c>
      <c r="F106" s="32"/>
      <c r="G106" s="30"/>
      <c r="H106" s="42"/>
    </row>
    <row r="107" spans="1:8" ht="23.1" customHeight="1" x14ac:dyDescent="0.25">
      <c r="A107" s="1">
        <f t="shared" si="11"/>
        <v>0</v>
      </c>
      <c r="B107" s="27"/>
      <c r="C107" s="47"/>
      <c r="D107" s="31" t="s">
        <v>22</v>
      </c>
      <c r="E107" s="32">
        <f>IF(G94&gt;0,ROUND((G94+D84)/D84,2),0)</f>
        <v>0</v>
      </c>
      <c r="F107" s="33"/>
      <c r="G107" s="30"/>
      <c r="H107" s="42"/>
    </row>
    <row r="108" spans="1:8" ht="23.1" customHeight="1" x14ac:dyDescent="0.25">
      <c r="A108" s="1">
        <f t="shared" si="11"/>
        <v>0</v>
      </c>
      <c r="B108" s="27"/>
      <c r="C108" s="47"/>
      <c r="D108" s="31" t="s">
        <v>23</v>
      </c>
      <c r="E108" s="32">
        <f>IF(SUM(G95:G102)&gt;0,ROUND((SUM(G95:G102)+D84)/D84,2),0)</f>
        <v>3.37</v>
      </c>
      <c r="F108" s="27"/>
      <c r="G108" s="30"/>
      <c r="H108" s="42"/>
    </row>
    <row r="109" spans="1:8" ht="23.1" customHeight="1" x14ac:dyDescent="0.25">
      <c r="A109" s="1">
        <f t="shared" si="11"/>
        <v>0</v>
      </c>
      <c r="B109" s="27"/>
      <c r="C109" s="27"/>
      <c r="D109" s="34" t="s">
        <v>24</v>
      </c>
      <c r="E109" s="35">
        <f>SUM(E105:E108)-IF(VALUE(COUNTIF(E105:E108,"&gt;0"))=4,3,0)-IF(VALUE(COUNTIF(E105:E108,"&gt;0"))=3,2,0)-IF(VALUE(COUNTIF(E105:E108,"&gt;0"))=2,1,0)</f>
        <v>3.55</v>
      </c>
      <c r="F109" s="36"/>
      <c r="G109" s="30"/>
      <c r="H109" s="42"/>
    </row>
    <row r="110" spans="1:8" ht="23.1" customHeight="1" x14ac:dyDescent="0.25">
      <c r="A110" s="1">
        <f t="shared" si="11"/>
        <v>0</v>
      </c>
      <c r="B110" s="27"/>
      <c r="C110" s="27"/>
      <c r="D110" s="27"/>
      <c r="E110" s="37"/>
      <c r="F110" s="27"/>
      <c r="G110" s="30"/>
      <c r="H110" s="42"/>
    </row>
    <row r="111" spans="1:8" ht="23.1" customHeight="1" x14ac:dyDescent="0.35">
      <c r="A111" s="1">
        <f t="shared" si="11"/>
        <v>0</v>
      </c>
      <c r="B111" s="38"/>
      <c r="C111" s="39" t="s">
        <v>25</v>
      </c>
      <c r="D111" s="48">
        <f>E109*D84</f>
        <v>74503.849999999991</v>
      </c>
      <c r="E111" s="48"/>
      <c r="F111" s="27"/>
      <c r="G111" s="30"/>
      <c r="H111" s="42"/>
    </row>
    <row r="112" spans="1:8" ht="23.1" customHeight="1" x14ac:dyDescent="0.3">
      <c r="A112" s="1">
        <f t="shared" si="11"/>
        <v>0</v>
      </c>
      <c r="B112" s="27"/>
      <c r="C112" s="40" t="s">
        <v>26</v>
      </c>
      <c r="D112" s="44">
        <f>D111/D83</f>
        <v>116.77719435736675</v>
      </c>
      <c r="E112" s="44"/>
      <c r="F112" s="27"/>
      <c r="G112" s="27"/>
      <c r="H112" s="42"/>
    </row>
    <row r="113" spans="1:8" ht="54.95" customHeight="1" x14ac:dyDescent="0.8">
      <c r="A113" s="1">
        <f t="shared" si="11"/>
        <v>0</v>
      </c>
      <c r="B113" s="61" t="s">
        <v>75</v>
      </c>
      <c r="C113" s="61"/>
      <c r="D113" s="61"/>
      <c r="E113" s="61"/>
      <c r="F113" s="61"/>
      <c r="G113" s="61"/>
      <c r="H113" s="42"/>
    </row>
    <row r="114" spans="1:8" ht="45.95" customHeight="1" x14ac:dyDescent="0.25">
      <c r="A114" s="1">
        <f t="shared" si="11"/>
        <v>0</v>
      </c>
      <c r="B114" s="62" t="s">
        <v>28</v>
      </c>
      <c r="C114" s="62"/>
      <c r="D114" s="62"/>
      <c r="E114" s="62"/>
      <c r="F114" s="62"/>
      <c r="G114" s="62"/>
      <c r="H114" s="42"/>
    </row>
    <row r="115" spans="1:8" ht="30" customHeight="1" x14ac:dyDescent="0.25">
      <c r="A115" s="1">
        <f t="shared" si="11"/>
        <v>0</v>
      </c>
      <c r="B115" s="3"/>
      <c r="C115" s="4" t="s">
        <v>4</v>
      </c>
      <c r="D115" s="5"/>
      <c r="E115" s="3"/>
      <c r="F115" s="3"/>
      <c r="G115" s="6"/>
      <c r="H115" s="42"/>
    </row>
    <row r="116" spans="1:8" ht="23.1" customHeight="1" x14ac:dyDescent="0.25">
      <c r="A116" s="1">
        <f t="shared" si="11"/>
        <v>0</v>
      </c>
      <c r="B116" s="3"/>
      <c r="C116" s="63" t="s">
        <v>5</v>
      </c>
      <c r="D116" s="66" t="s">
        <v>27</v>
      </c>
      <c r="E116" s="67"/>
      <c r="F116" s="67"/>
      <c r="G116" s="68"/>
      <c r="H116" s="42"/>
    </row>
    <row r="117" spans="1:8" ht="23.1" customHeight="1" x14ac:dyDescent="0.25">
      <c r="A117" s="1">
        <f t="shared" si="11"/>
        <v>0</v>
      </c>
      <c r="B117" s="3"/>
      <c r="C117" s="64"/>
      <c r="D117" s="66" t="s">
        <v>117</v>
      </c>
      <c r="E117" s="67"/>
      <c r="F117" s="67"/>
      <c r="G117" s="68"/>
      <c r="H117" s="42"/>
    </row>
    <row r="118" spans="1:8" ht="23.1" customHeight="1" x14ac:dyDescent="0.25">
      <c r="A118" s="1">
        <f t="shared" si="11"/>
        <v>0</v>
      </c>
      <c r="B118" s="3"/>
      <c r="C118" s="65"/>
      <c r="D118" s="66" t="s">
        <v>121</v>
      </c>
      <c r="E118" s="67"/>
      <c r="F118" s="67"/>
      <c r="G118" s="68"/>
      <c r="H118" s="42"/>
    </row>
    <row r="119" spans="1:8" ht="23.1" customHeight="1" x14ac:dyDescent="0.25">
      <c r="A119" s="1">
        <f t="shared" si="11"/>
        <v>0</v>
      </c>
      <c r="B119" s="3"/>
      <c r="C119" s="7" t="s">
        <v>6</v>
      </c>
      <c r="D119" s="8">
        <v>3.9</v>
      </c>
      <c r="E119" s="9"/>
      <c r="F119" s="3"/>
      <c r="G119" s="6"/>
      <c r="H119" s="42"/>
    </row>
    <row r="120" spans="1:8" ht="23.1" customHeight="1" x14ac:dyDescent="0.25">
      <c r="A120" s="1">
        <f t="shared" si="11"/>
        <v>0</v>
      </c>
      <c r="B120" s="3"/>
      <c r="C120" s="7" t="s">
        <v>7</v>
      </c>
      <c r="D120" s="10">
        <v>668</v>
      </c>
      <c r="E120" s="49" t="s">
        <v>8</v>
      </c>
      <c r="F120" s="50"/>
      <c r="G120" s="53">
        <f>D121/D120</f>
        <v>35.937125748502993</v>
      </c>
      <c r="H120" s="42"/>
    </row>
    <row r="121" spans="1:8" ht="23.1" customHeight="1" x14ac:dyDescent="0.25">
      <c r="A121" s="1">
        <f t="shared" si="11"/>
        <v>0</v>
      </c>
      <c r="B121" s="3"/>
      <c r="C121" s="7" t="s">
        <v>9</v>
      </c>
      <c r="D121" s="8">
        <v>24006</v>
      </c>
      <c r="E121" s="51"/>
      <c r="F121" s="52"/>
      <c r="G121" s="54"/>
      <c r="H121" s="42"/>
    </row>
    <row r="122" spans="1:8" ht="23.1" customHeight="1" x14ac:dyDescent="0.25">
      <c r="A122" s="1">
        <f t="shared" si="11"/>
        <v>0</v>
      </c>
      <c r="B122" s="3"/>
      <c r="C122" s="11"/>
      <c r="D122" s="12"/>
      <c r="E122" s="9"/>
      <c r="F122" s="3"/>
      <c r="G122" s="6"/>
      <c r="H122" s="42"/>
    </row>
    <row r="123" spans="1:8" ht="23.1" customHeight="1" x14ac:dyDescent="0.25">
      <c r="A123" s="1">
        <f t="shared" si="11"/>
        <v>0</v>
      </c>
      <c r="B123" s="3"/>
      <c r="C123" s="13" t="s">
        <v>10</v>
      </c>
      <c r="D123" s="14" t="s">
        <v>47</v>
      </c>
      <c r="E123" s="3"/>
      <c r="F123" s="3"/>
      <c r="G123" s="6"/>
      <c r="H123" s="42"/>
    </row>
    <row r="124" spans="1:8" ht="23.1" customHeight="1" x14ac:dyDescent="0.25">
      <c r="A124" s="1">
        <f t="shared" si="11"/>
        <v>0</v>
      </c>
      <c r="B124" s="3"/>
      <c r="C124" s="13" t="s">
        <v>11</v>
      </c>
      <c r="D124" s="14">
        <v>45</v>
      </c>
      <c r="E124" s="3"/>
      <c r="F124" s="3"/>
      <c r="G124" s="6"/>
      <c r="H124" s="42"/>
    </row>
    <row r="125" spans="1:8" ht="23.1" customHeight="1" x14ac:dyDescent="0.25">
      <c r="A125" s="1">
        <f t="shared" si="11"/>
        <v>0</v>
      </c>
      <c r="B125" s="3"/>
      <c r="C125" s="13" t="s">
        <v>12</v>
      </c>
      <c r="D125" s="15" t="s">
        <v>13</v>
      </c>
      <c r="E125" s="3"/>
      <c r="F125" s="3"/>
      <c r="G125" s="6"/>
      <c r="H125" s="42"/>
    </row>
    <row r="126" spans="1:8" ht="23.1" customHeight="1" x14ac:dyDescent="0.25">
      <c r="A126" s="1">
        <f t="shared" si="11"/>
        <v>0</v>
      </c>
      <c r="B126" s="3"/>
      <c r="C126" s="3"/>
      <c r="D126" s="3"/>
      <c r="E126" s="3"/>
      <c r="F126" s="3"/>
      <c r="G126" s="6"/>
      <c r="H126" s="42"/>
    </row>
    <row r="127" spans="1:8" ht="50.1" customHeight="1" x14ac:dyDescent="0.25">
      <c r="A127" s="1">
        <f t="shared" si="11"/>
        <v>0</v>
      </c>
      <c r="B127" s="55" t="s">
        <v>2</v>
      </c>
      <c r="C127" s="56"/>
      <c r="D127" s="16" t="s">
        <v>14</v>
      </c>
      <c r="E127" s="57" t="s">
        <v>15</v>
      </c>
      <c r="F127" s="58"/>
      <c r="G127" s="16" t="s">
        <v>16</v>
      </c>
      <c r="H127" s="42"/>
    </row>
    <row r="128" spans="1:8" ht="50.1" customHeight="1" x14ac:dyDescent="0.25">
      <c r="A128" s="1">
        <f t="shared" si="11"/>
        <v>0</v>
      </c>
      <c r="B128" s="59" t="s">
        <v>29</v>
      </c>
      <c r="C128" s="60"/>
      <c r="D128" s="17">
        <v>260.39999999999998</v>
      </c>
      <c r="E128" s="18">
        <v>3.9</v>
      </c>
      <c r="F128" s="19" t="s">
        <v>1</v>
      </c>
      <c r="G128" s="20">
        <f t="shared" ref="G128:G132" si="12">D128*E128</f>
        <v>1015.5599999999998</v>
      </c>
      <c r="H128" s="42"/>
    </row>
    <row r="129" spans="1:8" ht="50.1" customHeight="1" x14ac:dyDescent="0.25">
      <c r="A129" s="1">
        <f t="shared" si="11"/>
        <v>0</v>
      </c>
      <c r="B129" s="45" t="s">
        <v>30</v>
      </c>
      <c r="C129" s="46"/>
      <c r="D129" s="17">
        <v>1070</v>
      </c>
      <c r="E129" s="18">
        <v>1</v>
      </c>
      <c r="F129" s="19" t="s">
        <v>3</v>
      </c>
      <c r="G129" s="20">
        <f t="shared" si="12"/>
        <v>1070</v>
      </c>
      <c r="H129" s="42"/>
    </row>
    <row r="130" spans="1:8" ht="50.1" customHeight="1" x14ac:dyDescent="0.25">
      <c r="A130" s="1">
        <f t="shared" si="11"/>
        <v>0</v>
      </c>
      <c r="B130" s="45" t="s">
        <v>17</v>
      </c>
      <c r="C130" s="46"/>
      <c r="D130" s="17">
        <v>2145</v>
      </c>
      <c r="E130" s="18">
        <v>1</v>
      </c>
      <c r="F130" s="19" t="s">
        <v>3</v>
      </c>
      <c r="G130" s="20">
        <f t="shared" si="12"/>
        <v>2145</v>
      </c>
      <c r="H130" s="42"/>
    </row>
    <row r="131" spans="1:8" ht="50.1" customHeight="1" x14ac:dyDescent="0.25">
      <c r="A131" s="1">
        <f t="shared" si="11"/>
        <v>0</v>
      </c>
      <c r="B131" s="45" t="s">
        <v>31</v>
      </c>
      <c r="C131" s="46"/>
      <c r="D131" s="17">
        <v>4320</v>
      </c>
      <c r="E131" s="18"/>
      <c r="F131" s="19" t="s">
        <v>1</v>
      </c>
      <c r="G131" s="20">
        <f t="shared" si="12"/>
        <v>0</v>
      </c>
      <c r="H131" s="42"/>
    </row>
    <row r="132" spans="1:8" ht="50.1" customHeight="1" x14ac:dyDescent="0.25">
      <c r="A132" s="1">
        <f t="shared" si="11"/>
        <v>0</v>
      </c>
      <c r="B132" s="45" t="s">
        <v>69</v>
      </c>
      <c r="C132" s="46"/>
      <c r="D132" s="21">
        <v>13140</v>
      </c>
      <c r="E132" s="18">
        <v>3.9</v>
      </c>
      <c r="F132" s="19" t="s">
        <v>1</v>
      </c>
      <c r="G132" s="20">
        <f t="shared" si="12"/>
        <v>51246</v>
      </c>
      <c r="H132" s="42"/>
    </row>
    <row r="133" spans="1:8" ht="50.1" customHeight="1" x14ac:dyDescent="0.25">
      <c r="B133" s="45" t="s">
        <v>70</v>
      </c>
      <c r="C133" s="46"/>
      <c r="D133" s="21">
        <v>9940</v>
      </c>
      <c r="E133" s="18">
        <v>0</v>
      </c>
      <c r="F133" s="19"/>
      <c r="G133" s="20"/>
      <c r="H133" s="42"/>
    </row>
    <row r="134" spans="1:8" ht="99.95" customHeight="1" x14ac:dyDescent="0.25">
      <c r="A134" s="1">
        <f t="shared" ref="A134:A139" si="13">IF((LEFT(B134,10)="Проведение"),1,0)</f>
        <v>0</v>
      </c>
      <c r="B134" s="45" t="s">
        <v>32</v>
      </c>
      <c r="C134" s="46"/>
      <c r="D134" s="17">
        <v>650</v>
      </c>
      <c r="E134" s="18">
        <v>3.9</v>
      </c>
      <c r="F134" s="19" t="s">
        <v>1</v>
      </c>
      <c r="G134" s="20">
        <f t="shared" ref="G134:G136" si="14">D134*E134</f>
        <v>2535</v>
      </c>
      <c r="H134" s="42"/>
    </row>
    <row r="135" spans="1:8" ht="99.95" customHeight="1" x14ac:dyDescent="0.25">
      <c r="A135" s="1">
        <f t="shared" si="13"/>
        <v>0</v>
      </c>
      <c r="B135" s="45" t="s">
        <v>71</v>
      </c>
      <c r="C135" s="46"/>
      <c r="D135" s="17">
        <v>9330</v>
      </c>
      <c r="E135" s="18"/>
      <c r="F135" s="19" t="s">
        <v>1</v>
      </c>
      <c r="G135" s="20">
        <f t="shared" si="14"/>
        <v>0</v>
      </c>
      <c r="H135" s="42"/>
    </row>
    <row r="136" spans="1:8" ht="99.95" customHeight="1" x14ac:dyDescent="0.25">
      <c r="A136" s="1">
        <f t="shared" si="13"/>
        <v>0</v>
      </c>
      <c r="B136" s="45" t="s">
        <v>33</v>
      </c>
      <c r="C136" s="46"/>
      <c r="D136" s="17">
        <v>3330</v>
      </c>
      <c r="E136" s="18"/>
      <c r="F136" s="19" t="s">
        <v>1</v>
      </c>
      <c r="G136" s="20">
        <f t="shared" si="14"/>
        <v>0</v>
      </c>
      <c r="H136" s="42"/>
    </row>
    <row r="137" spans="1:8" ht="99.95" customHeight="1" x14ac:dyDescent="0.25">
      <c r="A137" s="1">
        <f t="shared" si="13"/>
        <v>0</v>
      </c>
      <c r="B137" s="45" t="s">
        <v>34</v>
      </c>
      <c r="C137" s="46"/>
      <c r="D137" s="17">
        <v>830</v>
      </c>
      <c r="E137" s="18"/>
      <c r="F137" s="19" t="s">
        <v>1</v>
      </c>
      <c r="G137" s="20">
        <f>D137*E137</f>
        <v>0</v>
      </c>
      <c r="H137" s="42"/>
    </row>
    <row r="138" spans="1:8" ht="99.95" customHeight="1" x14ac:dyDescent="0.25">
      <c r="A138" s="1">
        <f t="shared" si="13"/>
        <v>0</v>
      </c>
      <c r="B138" s="45" t="s">
        <v>35</v>
      </c>
      <c r="C138" s="46"/>
      <c r="D138" s="17">
        <v>2755</v>
      </c>
      <c r="E138" s="18"/>
      <c r="F138" s="19" t="s">
        <v>1</v>
      </c>
      <c r="G138" s="20">
        <f>D138*E138</f>
        <v>0</v>
      </c>
      <c r="H138" s="42"/>
    </row>
    <row r="139" spans="1:8" ht="99.95" customHeight="1" x14ac:dyDescent="0.25">
      <c r="A139" s="1">
        <f t="shared" si="13"/>
        <v>0</v>
      </c>
      <c r="B139" s="45" t="s">
        <v>36</v>
      </c>
      <c r="C139" s="46"/>
      <c r="D139" s="17">
        <v>4420</v>
      </c>
      <c r="E139" s="18"/>
      <c r="F139" s="19" t="s">
        <v>1</v>
      </c>
      <c r="G139" s="20">
        <f>D139*E139</f>
        <v>0</v>
      </c>
      <c r="H139" s="42"/>
    </row>
    <row r="140" spans="1:8" ht="23.1" customHeight="1" x14ac:dyDescent="0.25">
      <c r="B140" s="22"/>
      <c r="C140" s="22"/>
      <c r="D140" s="23"/>
      <c r="E140" s="24"/>
      <c r="F140" s="25"/>
      <c r="G140" s="26"/>
      <c r="H140" s="42"/>
    </row>
    <row r="141" spans="1:8" ht="23.1" customHeight="1" x14ac:dyDescent="0.25">
      <c r="A141" s="1">
        <f t="shared" ref="A141:A169" si="15">IF((LEFT(B141,10)="Проведение"),1,0)</f>
        <v>0</v>
      </c>
      <c r="B141" s="27"/>
      <c r="C141" s="28" t="s">
        <v>18</v>
      </c>
      <c r="D141" s="29"/>
      <c r="E141" s="27"/>
      <c r="F141" s="27"/>
      <c r="G141" s="30"/>
      <c r="H141" s="42"/>
    </row>
    <row r="142" spans="1:8" ht="23.1" customHeight="1" x14ac:dyDescent="0.25">
      <c r="A142" s="1">
        <f t="shared" si="15"/>
        <v>0</v>
      </c>
      <c r="B142" s="27"/>
      <c r="C142" s="47" t="s">
        <v>19</v>
      </c>
      <c r="D142" s="31" t="s">
        <v>20</v>
      </c>
      <c r="E142" s="32">
        <f>IF(G128&gt;0, ROUND((G128+D121)/D121,2), 0)</f>
        <v>1.04</v>
      </c>
      <c r="F142" s="32"/>
      <c r="G142" s="27"/>
      <c r="H142" s="42"/>
    </row>
    <row r="143" spans="1:8" ht="23.1" customHeight="1" x14ac:dyDescent="0.25">
      <c r="A143" s="1">
        <f t="shared" si="15"/>
        <v>0</v>
      </c>
      <c r="B143" s="27"/>
      <c r="C143" s="47"/>
      <c r="D143" s="31" t="s">
        <v>21</v>
      </c>
      <c r="E143" s="32">
        <f>IF(SUM(G129:G130)&gt;0,ROUND((G129+G130+D121)/D121,2),0)</f>
        <v>1.1299999999999999</v>
      </c>
      <c r="F143" s="32"/>
      <c r="G143" s="30"/>
      <c r="H143" s="42"/>
    </row>
    <row r="144" spans="1:8" ht="23.1" customHeight="1" x14ac:dyDescent="0.25">
      <c r="A144" s="1">
        <f t="shared" si="15"/>
        <v>0</v>
      </c>
      <c r="B144" s="27"/>
      <c r="C144" s="47"/>
      <c r="D144" s="31" t="s">
        <v>22</v>
      </c>
      <c r="E144" s="32">
        <f>IF(G131&gt;0,ROUND((G131+D121)/D121,2),0)</f>
        <v>0</v>
      </c>
      <c r="F144" s="33"/>
      <c r="G144" s="30"/>
      <c r="H144" s="42"/>
    </row>
    <row r="145" spans="1:8" ht="23.1" customHeight="1" x14ac:dyDescent="0.25">
      <c r="A145" s="1">
        <f t="shared" si="15"/>
        <v>0</v>
      </c>
      <c r="B145" s="27"/>
      <c r="C145" s="47"/>
      <c r="D145" s="31" t="s">
        <v>23</v>
      </c>
      <c r="E145" s="32">
        <f>IF(SUM(G132:G139)&gt;0,ROUND((SUM(G132:G139)+D121)/D121,2),0)</f>
        <v>3.24</v>
      </c>
      <c r="F145" s="27"/>
      <c r="G145" s="30"/>
      <c r="H145" s="42"/>
    </row>
    <row r="146" spans="1:8" ht="23.1" customHeight="1" x14ac:dyDescent="0.25">
      <c r="A146" s="1">
        <f t="shared" si="15"/>
        <v>0</v>
      </c>
      <c r="B146" s="27"/>
      <c r="C146" s="27"/>
      <c r="D146" s="34" t="s">
        <v>24</v>
      </c>
      <c r="E146" s="35">
        <f>SUM(E142:E145)-IF(VALUE(COUNTIF(E142:E145,"&gt;0"))=4,3,0)-IF(VALUE(COUNTIF(E142:E145,"&gt;0"))=3,2,0)-IF(VALUE(COUNTIF(E142:E145,"&gt;0"))=2,1,0)</f>
        <v>3.41</v>
      </c>
      <c r="F146" s="36"/>
      <c r="G146" s="30"/>
      <c r="H146" s="42"/>
    </row>
    <row r="147" spans="1:8" ht="23.1" customHeight="1" x14ac:dyDescent="0.25">
      <c r="A147" s="1">
        <f t="shared" si="15"/>
        <v>0</v>
      </c>
      <c r="B147" s="27"/>
      <c r="C147" s="27"/>
      <c r="D147" s="27"/>
      <c r="E147" s="37"/>
      <c r="F147" s="27"/>
      <c r="G147" s="30"/>
      <c r="H147" s="42"/>
    </row>
    <row r="148" spans="1:8" ht="23.1" customHeight="1" x14ac:dyDescent="0.35">
      <c r="A148" s="1">
        <f t="shared" si="15"/>
        <v>0</v>
      </c>
      <c r="B148" s="38"/>
      <c r="C148" s="39" t="s">
        <v>25</v>
      </c>
      <c r="D148" s="48">
        <f>E146*D121</f>
        <v>81860.460000000006</v>
      </c>
      <c r="E148" s="48"/>
      <c r="F148" s="27"/>
      <c r="G148" s="30"/>
      <c r="H148" s="42"/>
    </row>
    <row r="149" spans="1:8" ht="23.1" customHeight="1" x14ac:dyDescent="0.3">
      <c r="A149" s="1">
        <f t="shared" si="15"/>
        <v>0</v>
      </c>
      <c r="B149" s="27"/>
      <c r="C149" s="40" t="s">
        <v>26</v>
      </c>
      <c r="D149" s="44">
        <f>D148/D120</f>
        <v>122.54559880239522</v>
      </c>
      <c r="E149" s="44"/>
      <c r="F149" s="27"/>
      <c r="G149" s="27"/>
      <c r="H149" s="42"/>
    </row>
    <row r="150" spans="1:8" ht="54.95" customHeight="1" x14ac:dyDescent="0.8">
      <c r="A150" s="1">
        <f t="shared" si="15"/>
        <v>0</v>
      </c>
      <c r="B150" s="61" t="s">
        <v>76</v>
      </c>
      <c r="C150" s="61"/>
      <c r="D150" s="61"/>
      <c r="E150" s="61"/>
      <c r="F150" s="61"/>
      <c r="G150" s="61"/>
      <c r="H150" s="42"/>
    </row>
    <row r="151" spans="1:8" ht="45.95" customHeight="1" x14ac:dyDescent="0.25">
      <c r="A151" s="1">
        <f t="shared" si="15"/>
        <v>0</v>
      </c>
      <c r="B151" s="62" t="s">
        <v>28</v>
      </c>
      <c r="C151" s="62"/>
      <c r="D151" s="62"/>
      <c r="E151" s="62"/>
      <c r="F151" s="62"/>
      <c r="G151" s="62"/>
      <c r="H151" s="42"/>
    </row>
    <row r="152" spans="1:8" ht="30" customHeight="1" x14ac:dyDescent="0.25">
      <c r="A152" s="1">
        <f t="shared" si="15"/>
        <v>0</v>
      </c>
      <c r="B152" s="3"/>
      <c r="C152" s="4" t="s">
        <v>4</v>
      </c>
      <c r="D152" s="5"/>
      <c r="E152" s="3"/>
      <c r="F152" s="3"/>
      <c r="G152" s="6"/>
      <c r="H152" s="42"/>
    </row>
    <row r="153" spans="1:8" ht="23.1" customHeight="1" x14ac:dyDescent="0.25">
      <c r="A153" s="1">
        <f t="shared" si="15"/>
        <v>0</v>
      </c>
      <c r="B153" s="3"/>
      <c r="C153" s="63" t="s">
        <v>5</v>
      </c>
      <c r="D153" s="66" t="s">
        <v>27</v>
      </c>
      <c r="E153" s="67"/>
      <c r="F153" s="67"/>
      <c r="G153" s="68"/>
      <c r="H153" s="42"/>
    </row>
    <row r="154" spans="1:8" ht="23.1" customHeight="1" x14ac:dyDescent="0.25">
      <c r="A154" s="1">
        <f t="shared" si="15"/>
        <v>0</v>
      </c>
      <c r="B154" s="3"/>
      <c r="C154" s="64"/>
      <c r="D154" s="66" t="s">
        <v>117</v>
      </c>
      <c r="E154" s="67"/>
      <c r="F154" s="67"/>
      <c r="G154" s="68"/>
      <c r="H154" s="42"/>
    </row>
    <row r="155" spans="1:8" ht="23.1" customHeight="1" x14ac:dyDescent="0.25">
      <c r="A155" s="1">
        <f t="shared" si="15"/>
        <v>0</v>
      </c>
      <c r="B155" s="3"/>
      <c r="C155" s="65"/>
      <c r="D155" s="66" t="s">
        <v>122</v>
      </c>
      <c r="E155" s="67"/>
      <c r="F155" s="67"/>
      <c r="G155" s="68"/>
      <c r="H155" s="42"/>
    </row>
    <row r="156" spans="1:8" ht="23.1" customHeight="1" x14ac:dyDescent="0.25">
      <c r="A156" s="1">
        <f t="shared" si="15"/>
        <v>0</v>
      </c>
      <c r="B156" s="3"/>
      <c r="C156" s="7" t="s">
        <v>6</v>
      </c>
      <c r="D156" s="8">
        <v>5.7</v>
      </c>
      <c r="E156" s="9"/>
      <c r="F156" s="3"/>
      <c r="G156" s="6"/>
      <c r="H156" s="42"/>
    </row>
    <row r="157" spans="1:8" ht="23.1" customHeight="1" x14ac:dyDescent="0.25">
      <c r="A157" s="1">
        <f t="shared" si="15"/>
        <v>0</v>
      </c>
      <c r="B157" s="3"/>
      <c r="C157" s="7" t="s">
        <v>7</v>
      </c>
      <c r="D157" s="10">
        <v>893</v>
      </c>
      <c r="E157" s="49" t="s">
        <v>8</v>
      </c>
      <c r="F157" s="50"/>
      <c r="G157" s="53">
        <f>D158/D157</f>
        <v>68.830907054871219</v>
      </c>
      <c r="H157" s="42"/>
    </row>
    <row r="158" spans="1:8" ht="23.1" customHeight="1" x14ac:dyDescent="0.25">
      <c r="A158" s="1">
        <f t="shared" si="15"/>
        <v>0</v>
      </c>
      <c r="B158" s="3"/>
      <c r="C158" s="7" t="s">
        <v>9</v>
      </c>
      <c r="D158" s="8">
        <v>61466</v>
      </c>
      <c r="E158" s="51"/>
      <c r="F158" s="52"/>
      <c r="G158" s="54"/>
      <c r="H158" s="42"/>
    </row>
    <row r="159" spans="1:8" ht="23.1" customHeight="1" x14ac:dyDescent="0.25">
      <c r="A159" s="1">
        <f t="shared" si="15"/>
        <v>0</v>
      </c>
      <c r="B159" s="3"/>
      <c r="C159" s="11"/>
      <c r="D159" s="12"/>
      <c r="E159" s="9"/>
      <c r="F159" s="3"/>
      <c r="G159" s="6"/>
      <c r="H159" s="42"/>
    </row>
    <row r="160" spans="1:8" ht="47.25" customHeight="1" x14ac:dyDescent="0.25">
      <c r="A160" s="1">
        <f t="shared" si="15"/>
        <v>0</v>
      </c>
      <c r="B160" s="3"/>
      <c r="C160" s="13" t="s">
        <v>10</v>
      </c>
      <c r="D160" s="43" t="s">
        <v>170</v>
      </c>
      <c r="E160" s="3"/>
      <c r="F160" s="3"/>
      <c r="G160" s="6"/>
      <c r="H160" s="42"/>
    </row>
    <row r="161" spans="1:8" ht="23.25" x14ac:dyDescent="0.25">
      <c r="A161" s="1">
        <f t="shared" si="15"/>
        <v>0</v>
      </c>
      <c r="B161" s="3"/>
      <c r="C161" s="13" t="s">
        <v>11</v>
      </c>
      <c r="D161" s="43" t="s">
        <v>171</v>
      </c>
      <c r="E161" s="3"/>
      <c r="F161" s="3"/>
      <c r="G161" s="6"/>
      <c r="H161" s="42"/>
    </row>
    <row r="162" spans="1:8" ht="23.1" customHeight="1" x14ac:dyDescent="0.25">
      <c r="A162" s="1">
        <f t="shared" si="15"/>
        <v>0</v>
      </c>
      <c r="B162" s="3"/>
      <c r="C162" s="13" t="s">
        <v>12</v>
      </c>
      <c r="D162" s="15" t="s">
        <v>13</v>
      </c>
      <c r="E162" s="3"/>
      <c r="F162" s="3"/>
      <c r="G162" s="6"/>
      <c r="H162" s="42"/>
    </row>
    <row r="163" spans="1:8" ht="23.1" customHeight="1" x14ac:dyDescent="0.25">
      <c r="A163" s="1">
        <f t="shared" si="15"/>
        <v>0</v>
      </c>
      <c r="B163" s="3"/>
      <c r="C163" s="3"/>
      <c r="D163" s="3"/>
      <c r="E163" s="3"/>
      <c r="F163" s="3"/>
      <c r="G163" s="6"/>
      <c r="H163" s="42"/>
    </row>
    <row r="164" spans="1:8" ht="50.1" customHeight="1" x14ac:dyDescent="0.25">
      <c r="A164" s="1">
        <f t="shared" si="15"/>
        <v>0</v>
      </c>
      <c r="B164" s="55" t="s">
        <v>2</v>
      </c>
      <c r="C164" s="56"/>
      <c r="D164" s="16" t="s">
        <v>14</v>
      </c>
      <c r="E164" s="57" t="s">
        <v>15</v>
      </c>
      <c r="F164" s="58"/>
      <c r="G164" s="16" t="s">
        <v>16</v>
      </c>
      <c r="H164" s="42"/>
    </row>
    <row r="165" spans="1:8" ht="50.1" customHeight="1" x14ac:dyDescent="0.25">
      <c r="A165" s="1">
        <f t="shared" si="15"/>
        <v>0</v>
      </c>
      <c r="B165" s="59" t="s">
        <v>29</v>
      </c>
      <c r="C165" s="60"/>
      <c r="D165" s="17">
        <v>260.39999999999998</v>
      </c>
      <c r="E165" s="18">
        <v>5.7</v>
      </c>
      <c r="F165" s="19" t="s">
        <v>1</v>
      </c>
      <c r="G165" s="20">
        <f t="shared" ref="G165:G169" si="16">D165*E165</f>
        <v>1484.28</v>
      </c>
      <c r="H165" s="42"/>
    </row>
    <row r="166" spans="1:8" ht="50.1" customHeight="1" x14ac:dyDescent="0.25">
      <c r="A166" s="1">
        <f t="shared" si="15"/>
        <v>0</v>
      </c>
      <c r="B166" s="45" t="s">
        <v>30</v>
      </c>
      <c r="C166" s="46"/>
      <c r="D166" s="17">
        <v>1070</v>
      </c>
      <c r="E166" s="18">
        <v>1.3</v>
      </c>
      <c r="F166" s="19" t="s">
        <v>3</v>
      </c>
      <c r="G166" s="20">
        <f t="shared" si="16"/>
        <v>1391</v>
      </c>
      <c r="H166" s="42"/>
    </row>
    <row r="167" spans="1:8" ht="50.1" customHeight="1" x14ac:dyDescent="0.25">
      <c r="A167" s="1">
        <f t="shared" si="15"/>
        <v>0</v>
      </c>
      <c r="B167" s="45" t="s">
        <v>17</v>
      </c>
      <c r="C167" s="46"/>
      <c r="D167" s="17">
        <v>2145</v>
      </c>
      <c r="E167" s="18">
        <v>1.3</v>
      </c>
      <c r="F167" s="19" t="s">
        <v>3</v>
      </c>
      <c r="G167" s="20">
        <f t="shared" si="16"/>
        <v>2788.5</v>
      </c>
      <c r="H167" s="42"/>
    </row>
    <row r="168" spans="1:8" ht="50.1" customHeight="1" x14ac:dyDescent="0.25">
      <c r="A168" s="1">
        <f t="shared" si="15"/>
        <v>0</v>
      </c>
      <c r="B168" s="45" t="s">
        <v>31</v>
      </c>
      <c r="C168" s="46"/>
      <c r="D168" s="17">
        <v>4320</v>
      </c>
      <c r="E168" s="18"/>
      <c r="F168" s="19" t="s">
        <v>1</v>
      </c>
      <c r="G168" s="20">
        <f t="shared" si="16"/>
        <v>0</v>
      </c>
      <c r="H168" s="42"/>
    </row>
    <row r="169" spans="1:8" ht="50.1" customHeight="1" x14ac:dyDescent="0.25">
      <c r="A169" s="1">
        <f t="shared" si="15"/>
        <v>0</v>
      </c>
      <c r="B169" s="45" t="s">
        <v>69</v>
      </c>
      <c r="C169" s="46"/>
      <c r="D169" s="21">
        <v>13140</v>
      </c>
      <c r="E169" s="18">
        <v>5.7</v>
      </c>
      <c r="F169" s="19" t="s">
        <v>1</v>
      </c>
      <c r="G169" s="20">
        <f t="shared" si="16"/>
        <v>74898</v>
      </c>
      <c r="H169" s="42"/>
    </row>
    <row r="170" spans="1:8" ht="50.1" customHeight="1" x14ac:dyDescent="0.25">
      <c r="B170" s="45" t="s">
        <v>70</v>
      </c>
      <c r="C170" s="46"/>
      <c r="D170" s="21">
        <v>9940</v>
      </c>
      <c r="E170" s="18">
        <v>5.7</v>
      </c>
      <c r="F170" s="19"/>
      <c r="G170" s="20"/>
      <c r="H170" s="42"/>
    </row>
    <row r="171" spans="1:8" ht="99.95" customHeight="1" x14ac:dyDescent="0.25">
      <c r="A171" s="1">
        <f t="shared" ref="A171:A176" si="17">IF((LEFT(B171,10)="Проведение"),1,0)</f>
        <v>0</v>
      </c>
      <c r="B171" s="45" t="s">
        <v>32</v>
      </c>
      <c r="C171" s="46"/>
      <c r="D171" s="17">
        <v>650</v>
      </c>
      <c r="E171" s="18">
        <v>0</v>
      </c>
      <c r="F171" s="19" t="s">
        <v>1</v>
      </c>
      <c r="G171" s="20">
        <f t="shared" ref="G171:G173" si="18">D171*E171</f>
        <v>0</v>
      </c>
      <c r="H171" s="42"/>
    </row>
    <row r="172" spans="1:8" ht="99.95" customHeight="1" x14ac:dyDescent="0.25">
      <c r="A172" s="1">
        <f t="shared" si="17"/>
        <v>0</v>
      </c>
      <c r="B172" s="45" t="s">
        <v>71</v>
      </c>
      <c r="C172" s="46"/>
      <c r="D172" s="17">
        <v>9330</v>
      </c>
      <c r="E172" s="18">
        <v>5.7</v>
      </c>
      <c r="F172" s="19" t="s">
        <v>1</v>
      </c>
      <c r="G172" s="20">
        <f t="shared" si="18"/>
        <v>53181</v>
      </c>
      <c r="H172" s="42"/>
    </row>
    <row r="173" spans="1:8" ht="99.95" customHeight="1" x14ac:dyDescent="0.25">
      <c r="A173" s="1">
        <f t="shared" si="17"/>
        <v>0</v>
      </c>
      <c r="B173" s="45" t="s">
        <v>33</v>
      </c>
      <c r="C173" s="46"/>
      <c r="D173" s="17">
        <v>3330</v>
      </c>
      <c r="E173" s="18">
        <v>5.7</v>
      </c>
      <c r="F173" s="19" t="s">
        <v>1</v>
      </c>
      <c r="G173" s="20">
        <f t="shared" si="18"/>
        <v>18981</v>
      </c>
      <c r="H173" s="42"/>
    </row>
    <row r="174" spans="1:8" ht="99.95" customHeight="1" x14ac:dyDescent="0.25">
      <c r="A174" s="1">
        <f t="shared" si="17"/>
        <v>0</v>
      </c>
      <c r="B174" s="45" t="s">
        <v>34</v>
      </c>
      <c r="C174" s="46"/>
      <c r="D174" s="17">
        <v>830</v>
      </c>
      <c r="E174" s="18">
        <v>5.7</v>
      </c>
      <c r="F174" s="19" t="s">
        <v>1</v>
      </c>
      <c r="G174" s="20">
        <f>D174*E174</f>
        <v>4731</v>
      </c>
      <c r="H174" s="42"/>
    </row>
    <row r="175" spans="1:8" ht="99.95" customHeight="1" x14ac:dyDescent="0.25">
      <c r="A175" s="1">
        <f t="shared" si="17"/>
        <v>0</v>
      </c>
      <c r="B175" s="45" t="s">
        <v>35</v>
      </c>
      <c r="C175" s="46"/>
      <c r="D175" s="17">
        <v>2755</v>
      </c>
      <c r="E175" s="18">
        <v>5.7</v>
      </c>
      <c r="F175" s="19" t="s">
        <v>1</v>
      </c>
      <c r="G175" s="20">
        <f>D175*E175</f>
        <v>15703.5</v>
      </c>
      <c r="H175" s="42"/>
    </row>
    <row r="176" spans="1:8" ht="99.95" customHeight="1" x14ac:dyDescent="0.25">
      <c r="A176" s="1">
        <f t="shared" si="17"/>
        <v>0</v>
      </c>
      <c r="B176" s="45" t="s">
        <v>36</v>
      </c>
      <c r="C176" s="46"/>
      <c r="D176" s="17">
        <v>4420</v>
      </c>
      <c r="E176" s="18">
        <v>57</v>
      </c>
      <c r="F176" s="19" t="s">
        <v>1</v>
      </c>
      <c r="G176" s="20">
        <f>D176*E176</f>
        <v>251940</v>
      </c>
      <c r="H176" s="42"/>
    </row>
    <row r="177" spans="1:8" ht="23.1" customHeight="1" x14ac:dyDescent="0.25">
      <c r="B177" s="22"/>
      <c r="C177" s="22"/>
      <c r="D177" s="23"/>
      <c r="E177" s="24"/>
      <c r="F177" s="25"/>
      <c r="G177" s="26"/>
      <c r="H177" s="42"/>
    </row>
    <row r="178" spans="1:8" ht="23.1" customHeight="1" x14ac:dyDescent="0.25">
      <c r="A178" s="1">
        <f t="shared" ref="A178:A206" si="19">IF((LEFT(B178,10)="Проведение"),1,0)</f>
        <v>0</v>
      </c>
      <c r="B178" s="27"/>
      <c r="C178" s="28" t="s">
        <v>18</v>
      </c>
      <c r="D178" s="29"/>
      <c r="E178" s="27"/>
      <c r="F178" s="27"/>
      <c r="G178" s="30"/>
      <c r="H178" s="42"/>
    </row>
    <row r="179" spans="1:8" ht="23.1" customHeight="1" x14ac:dyDescent="0.25">
      <c r="A179" s="1">
        <f t="shared" si="19"/>
        <v>0</v>
      </c>
      <c r="B179" s="27"/>
      <c r="C179" s="47" t="s">
        <v>19</v>
      </c>
      <c r="D179" s="31" t="s">
        <v>20</v>
      </c>
      <c r="E179" s="32">
        <f>IF(G165&gt;0, ROUND((G165+D158)/D158,2), 0)</f>
        <v>1.02</v>
      </c>
      <c r="F179" s="32"/>
      <c r="G179" s="27"/>
      <c r="H179" s="42"/>
    </row>
    <row r="180" spans="1:8" ht="23.1" customHeight="1" x14ac:dyDescent="0.25">
      <c r="A180" s="1">
        <f t="shared" si="19"/>
        <v>0</v>
      </c>
      <c r="B180" s="27"/>
      <c r="C180" s="47"/>
      <c r="D180" s="31" t="s">
        <v>21</v>
      </c>
      <c r="E180" s="32">
        <f>IF(SUM(G166:G167)&gt;0,ROUND((G166+G167+D158)/D158,2),0)</f>
        <v>1.07</v>
      </c>
      <c r="F180" s="32"/>
      <c r="G180" s="30"/>
      <c r="H180" s="42"/>
    </row>
    <row r="181" spans="1:8" ht="23.1" customHeight="1" x14ac:dyDescent="0.25">
      <c r="A181" s="1">
        <f t="shared" si="19"/>
        <v>0</v>
      </c>
      <c r="B181" s="27"/>
      <c r="C181" s="47"/>
      <c r="D181" s="31" t="s">
        <v>22</v>
      </c>
      <c r="E181" s="32">
        <f>IF(G168&gt;0,ROUND((G168+D158)/D158,2),0)</f>
        <v>0</v>
      </c>
      <c r="F181" s="33"/>
      <c r="G181" s="30"/>
      <c r="H181" s="42"/>
    </row>
    <row r="182" spans="1:8" ht="23.1" customHeight="1" x14ac:dyDescent="0.25">
      <c r="A182" s="1">
        <f t="shared" si="19"/>
        <v>0</v>
      </c>
      <c r="B182" s="27"/>
      <c r="C182" s="47"/>
      <c r="D182" s="31" t="s">
        <v>23</v>
      </c>
      <c r="E182" s="32">
        <f>IF(SUM(G169:G176)&gt;0,ROUND((SUM(G169:G176)+D158)/D158,2),0)</f>
        <v>7.82</v>
      </c>
      <c r="F182" s="27"/>
      <c r="G182" s="30"/>
      <c r="H182" s="42"/>
    </row>
    <row r="183" spans="1:8" ht="23.1" customHeight="1" x14ac:dyDescent="0.25">
      <c r="A183" s="1">
        <f t="shared" si="19"/>
        <v>0</v>
      </c>
      <c r="B183" s="27"/>
      <c r="C183" s="27"/>
      <c r="D183" s="34" t="s">
        <v>24</v>
      </c>
      <c r="E183" s="35">
        <f>SUM(E179:E182)-IF(VALUE(COUNTIF(E179:E182,"&gt;0"))=4,3,0)-IF(VALUE(COUNTIF(E179:E182,"&gt;0"))=3,2,0)-IF(VALUE(COUNTIF(E179:E182,"&gt;0"))=2,1,0)</f>
        <v>7.91</v>
      </c>
      <c r="F183" s="36"/>
      <c r="G183" s="30"/>
      <c r="H183" s="42"/>
    </row>
    <row r="184" spans="1:8" ht="23.1" customHeight="1" x14ac:dyDescent="0.25">
      <c r="A184" s="1">
        <f t="shared" si="19"/>
        <v>0</v>
      </c>
      <c r="B184" s="27"/>
      <c r="C184" s="27"/>
      <c r="D184" s="27"/>
      <c r="E184" s="37"/>
      <c r="F184" s="27"/>
      <c r="G184" s="30"/>
      <c r="H184" s="42"/>
    </row>
    <row r="185" spans="1:8" ht="23.1" customHeight="1" x14ac:dyDescent="0.35">
      <c r="A185" s="1">
        <f t="shared" si="19"/>
        <v>0</v>
      </c>
      <c r="B185" s="38"/>
      <c r="C185" s="39" t="s">
        <v>25</v>
      </c>
      <c r="D185" s="48">
        <f>E183*D158</f>
        <v>486196.06</v>
      </c>
      <c r="E185" s="48"/>
      <c r="F185" s="27"/>
      <c r="G185" s="30"/>
      <c r="H185" s="42"/>
    </row>
    <row r="186" spans="1:8" ht="23.1" customHeight="1" x14ac:dyDescent="0.3">
      <c r="A186" s="1">
        <f t="shared" si="19"/>
        <v>0</v>
      </c>
      <c r="B186" s="27"/>
      <c r="C186" s="40" t="s">
        <v>26</v>
      </c>
      <c r="D186" s="44">
        <f>D185/D157</f>
        <v>544.45247480403134</v>
      </c>
      <c r="E186" s="44"/>
      <c r="F186" s="27"/>
      <c r="G186" s="27"/>
      <c r="H186" s="42"/>
    </row>
    <row r="187" spans="1:8" ht="54.95" customHeight="1" x14ac:dyDescent="0.8">
      <c r="A187" s="1">
        <f t="shared" si="19"/>
        <v>0</v>
      </c>
      <c r="B187" s="61" t="s">
        <v>77</v>
      </c>
      <c r="C187" s="61"/>
      <c r="D187" s="61"/>
      <c r="E187" s="61"/>
      <c r="F187" s="61"/>
      <c r="G187" s="61"/>
      <c r="H187" s="42"/>
    </row>
    <row r="188" spans="1:8" ht="45.95" customHeight="1" x14ac:dyDescent="0.25">
      <c r="A188" s="1">
        <f t="shared" si="19"/>
        <v>0</v>
      </c>
      <c r="B188" s="62" t="s">
        <v>28</v>
      </c>
      <c r="C188" s="62"/>
      <c r="D188" s="62"/>
      <c r="E188" s="62"/>
      <c r="F188" s="62"/>
      <c r="G188" s="62"/>
      <c r="H188" s="42"/>
    </row>
    <row r="189" spans="1:8" ht="30" customHeight="1" x14ac:dyDescent="0.25">
      <c r="A189" s="1">
        <f t="shared" si="19"/>
        <v>0</v>
      </c>
      <c r="B189" s="3"/>
      <c r="C189" s="4" t="s">
        <v>4</v>
      </c>
      <c r="D189" s="5"/>
      <c r="E189" s="3"/>
      <c r="F189" s="3"/>
      <c r="G189" s="6"/>
      <c r="H189" s="42"/>
    </row>
    <row r="190" spans="1:8" ht="23.1" customHeight="1" x14ac:dyDescent="0.25">
      <c r="A190" s="1">
        <f t="shared" si="19"/>
        <v>0</v>
      </c>
      <c r="B190" s="3"/>
      <c r="C190" s="63" t="s">
        <v>5</v>
      </c>
      <c r="D190" s="66" t="s">
        <v>27</v>
      </c>
      <c r="E190" s="67"/>
      <c r="F190" s="67"/>
      <c r="G190" s="68"/>
      <c r="H190" s="42"/>
    </row>
    <row r="191" spans="1:8" ht="23.1" customHeight="1" x14ac:dyDescent="0.25">
      <c r="A191" s="1">
        <f t="shared" si="19"/>
        <v>0</v>
      </c>
      <c r="B191" s="3"/>
      <c r="C191" s="64"/>
      <c r="D191" s="66" t="s">
        <v>117</v>
      </c>
      <c r="E191" s="67"/>
      <c r="F191" s="67"/>
      <c r="G191" s="68"/>
      <c r="H191" s="42"/>
    </row>
    <row r="192" spans="1:8" ht="23.1" customHeight="1" x14ac:dyDescent="0.25">
      <c r="A192" s="1">
        <f t="shared" si="19"/>
        <v>0</v>
      </c>
      <c r="B192" s="3"/>
      <c r="C192" s="65"/>
      <c r="D192" s="66" t="s">
        <v>123</v>
      </c>
      <c r="E192" s="67"/>
      <c r="F192" s="67"/>
      <c r="G192" s="68"/>
      <c r="H192" s="42"/>
    </row>
    <row r="193" spans="1:8" ht="23.1" customHeight="1" x14ac:dyDescent="0.25">
      <c r="A193" s="1">
        <f t="shared" si="19"/>
        <v>0</v>
      </c>
      <c r="B193" s="3"/>
      <c r="C193" s="7" t="s">
        <v>6</v>
      </c>
      <c r="D193" s="8">
        <v>3</v>
      </c>
      <c r="E193" s="9"/>
      <c r="F193" s="3"/>
      <c r="G193" s="6"/>
      <c r="H193" s="42"/>
    </row>
    <row r="194" spans="1:8" ht="23.1" customHeight="1" x14ac:dyDescent="0.25">
      <c r="A194" s="1">
        <f t="shared" si="19"/>
        <v>0</v>
      </c>
      <c r="B194" s="3"/>
      <c r="C194" s="7" t="s">
        <v>7</v>
      </c>
      <c r="D194" s="10">
        <v>448</v>
      </c>
      <c r="E194" s="49" t="s">
        <v>8</v>
      </c>
      <c r="F194" s="50"/>
      <c r="G194" s="53">
        <f>D195/D194</f>
        <v>213.35267857142858</v>
      </c>
      <c r="H194" s="42"/>
    </row>
    <row r="195" spans="1:8" ht="23.1" customHeight="1" x14ac:dyDescent="0.25">
      <c r="A195" s="1">
        <f t="shared" si="19"/>
        <v>0</v>
      </c>
      <c r="B195" s="3"/>
      <c r="C195" s="7" t="s">
        <v>9</v>
      </c>
      <c r="D195" s="8">
        <v>95582</v>
      </c>
      <c r="E195" s="51"/>
      <c r="F195" s="52"/>
      <c r="G195" s="54"/>
      <c r="H195" s="42"/>
    </row>
    <row r="196" spans="1:8" ht="23.1" customHeight="1" x14ac:dyDescent="0.25">
      <c r="A196" s="1">
        <f t="shared" si="19"/>
        <v>0</v>
      </c>
      <c r="B196" s="3"/>
      <c r="C196" s="11"/>
      <c r="D196" s="12"/>
      <c r="E196" s="9"/>
      <c r="F196" s="3"/>
      <c r="G196" s="6"/>
      <c r="H196" s="42"/>
    </row>
    <row r="197" spans="1:8" ht="23.1" customHeight="1" x14ac:dyDescent="0.25">
      <c r="A197" s="1">
        <f t="shared" si="19"/>
        <v>0</v>
      </c>
      <c r="B197" s="3"/>
      <c r="C197" s="13" t="s">
        <v>10</v>
      </c>
      <c r="D197" s="14" t="s">
        <v>60</v>
      </c>
      <c r="E197" s="3"/>
      <c r="F197" s="3"/>
      <c r="G197" s="6"/>
      <c r="H197" s="42"/>
    </row>
    <row r="198" spans="1:8" ht="23.1" customHeight="1" x14ac:dyDescent="0.25">
      <c r="A198" s="1">
        <f t="shared" si="19"/>
        <v>0</v>
      </c>
      <c r="B198" s="3"/>
      <c r="C198" s="13" t="s">
        <v>11</v>
      </c>
      <c r="D198" s="14">
        <v>45</v>
      </c>
      <c r="E198" s="3"/>
      <c r="F198" s="3"/>
      <c r="G198" s="6"/>
      <c r="H198" s="42"/>
    </row>
    <row r="199" spans="1:8" ht="23.1" customHeight="1" x14ac:dyDescent="0.25">
      <c r="A199" s="1">
        <f t="shared" si="19"/>
        <v>0</v>
      </c>
      <c r="B199" s="3"/>
      <c r="C199" s="13" t="s">
        <v>12</v>
      </c>
      <c r="D199" s="15" t="s">
        <v>13</v>
      </c>
      <c r="E199" s="3"/>
      <c r="F199" s="3"/>
      <c r="G199" s="6"/>
      <c r="H199" s="42"/>
    </row>
    <row r="200" spans="1:8" ht="23.1" customHeight="1" x14ac:dyDescent="0.25">
      <c r="A200" s="1">
        <f t="shared" si="19"/>
        <v>0</v>
      </c>
      <c r="B200" s="3"/>
      <c r="C200" s="3"/>
      <c r="D200" s="3"/>
      <c r="E200" s="3"/>
      <c r="F200" s="3"/>
      <c r="G200" s="6"/>
      <c r="H200" s="42"/>
    </row>
    <row r="201" spans="1:8" ht="50.1" customHeight="1" x14ac:dyDescent="0.25">
      <c r="A201" s="1">
        <f t="shared" si="19"/>
        <v>0</v>
      </c>
      <c r="B201" s="55" t="s">
        <v>2</v>
      </c>
      <c r="C201" s="56"/>
      <c r="D201" s="16" t="s">
        <v>14</v>
      </c>
      <c r="E201" s="57" t="s">
        <v>15</v>
      </c>
      <c r="F201" s="58"/>
      <c r="G201" s="16" t="s">
        <v>16</v>
      </c>
      <c r="H201" s="42"/>
    </row>
    <row r="202" spans="1:8" ht="50.1" customHeight="1" x14ac:dyDescent="0.25">
      <c r="A202" s="1">
        <f t="shared" si="19"/>
        <v>0</v>
      </c>
      <c r="B202" s="59" t="s">
        <v>29</v>
      </c>
      <c r="C202" s="60"/>
      <c r="D202" s="17">
        <v>260.39999999999998</v>
      </c>
      <c r="E202" s="18">
        <v>3</v>
      </c>
      <c r="F202" s="19" t="s">
        <v>1</v>
      </c>
      <c r="G202" s="20">
        <f t="shared" ref="G202:G206" si="20">D202*E202</f>
        <v>781.19999999999993</v>
      </c>
      <c r="H202" s="42"/>
    </row>
    <row r="203" spans="1:8" ht="50.1" customHeight="1" x14ac:dyDescent="0.25">
      <c r="A203" s="1">
        <f t="shared" si="19"/>
        <v>0</v>
      </c>
      <c r="B203" s="45" t="s">
        <v>30</v>
      </c>
      <c r="C203" s="46"/>
      <c r="D203" s="17">
        <v>1070</v>
      </c>
      <c r="E203" s="18">
        <v>1</v>
      </c>
      <c r="F203" s="19" t="s">
        <v>3</v>
      </c>
      <c r="G203" s="20">
        <f t="shared" si="20"/>
        <v>1070</v>
      </c>
      <c r="H203" s="42"/>
    </row>
    <row r="204" spans="1:8" ht="50.1" customHeight="1" x14ac:dyDescent="0.25">
      <c r="A204" s="1">
        <f t="shared" si="19"/>
        <v>0</v>
      </c>
      <c r="B204" s="45" t="s">
        <v>17</v>
      </c>
      <c r="C204" s="46"/>
      <c r="D204" s="17">
        <v>2145</v>
      </c>
      <c r="E204" s="18">
        <v>1</v>
      </c>
      <c r="F204" s="19" t="s">
        <v>3</v>
      </c>
      <c r="G204" s="20">
        <f t="shared" si="20"/>
        <v>2145</v>
      </c>
      <c r="H204" s="42"/>
    </row>
    <row r="205" spans="1:8" ht="50.1" customHeight="1" x14ac:dyDescent="0.25">
      <c r="A205" s="1">
        <f t="shared" si="19"/>
        <v>0</v>
      </c>
      <c r="B205" s="45" t="s">
        <v>31</v>
      </c>
      <c r="C205" s="46"/>
      <c r="D205" s="17">
        <v>4320</v>
      </c>
      <c r="E205" s="18"/>
      <c r="F205" s="19" t="s">
        <v>1</v>
      </c>
      <c r="G205" s="20">
        <f t="shared" si="20"/>
        <v>0</v>
      </c>
      <c r="H205" s="42"/>
    </row>
    <row r="206" spans="1:8" ht="50.1" customHeight="1" x14ac:dyDescent="0.25">
      <c r="A206" s="1">
        <f t="shared" si="19"/>
        <v>0</v>
      </c>
      <c r="B206" s="45" t="s">
        <v>69</v>
      </c>
      <c r="C206" s="46"/>
      <c r="D206" s="21">
        <v>13140</v>
      </c>
      <c r="E206" s="18">
        <v>3</v>
      </c>
      <c r="F206" s="19" t="s">
        <v>1</v>
      </c>
      <c r="G206" s="20">
        <f t="shared" si="20"/>
        <v>39420</v>
      </c>
      <c r="H206" s="42"/>
    </row>
    <row r="207" spans="1:8" ht="50.1" customHeight="1" x14ac:dyDescent="0.25">
      <c r="B207" s="45" t="s">
        <v>70</v>
      </c>
      <c r="C207" s="46"/>
      <c r="D207" s="21">
        <v>9940</v>
      </c>
      <c r="E207" s="18">
        <v>0</v>
      </c>
      <c r="F207" s="19"/>
      <c r="G207" s="20"/>
      <c r="H207" s="42"/>
    </row>
    <row r="208" spans="1:8" ht="99.95" customHeight="1" x14ac:dyDescent="0.25">
      <c r="A208" s="1">
        <f t="shared" ref="A208:A213" si="21">IF((LEFT(B208,10)="Проведение"),1,0)</f>
        <v>0</v>
      </c>
      <c r="B208" s="45" t="s">
        <v>32</v>
      </c>
      <c r="C208" s="46"/>
      <c r="D208" s="17">
        <v>650</v>
      </c>
      <c r="E208" s="18">
        <v>3</v>
      </c>
      <c r="F208" s="19" t="s">
        <v>1</v>
      </c>
      <c r="G208" s="20">
        <f t="shared" ref="G208:G210" si="22">D208*E208</f>
        <v>1950</v>
      </c>
      <c r="H208" s="42"/>
    </row>
    <row r="209" spans="1:8" ht="99.95" customHeight="1" x14ac:dyDescent="0.25">
      <c r="A209" s="1">
        <f t="shared" si="21"/>
        <v>0</v>
      </c>
      <c r="B209" s="45" t="s">
        <v>71</v>
      </c>
      <c r="C209" s="46"/>
      <c r="D209" s="17">
        <v>9330</v>
      </c>
      <c r="E209" s="18"/>
      <c r="F209" s="19" t="s">
        <v>1</v>
      </c>
      <c r="G209" s="20">
        <f t="shared" si="22"/>
        <v>0</v>
      </c>
      <c r="H209" s="42"/>
    </row>
    <row r="210" spans="1:8" ht="99.95" customHeight="1" x14ac:dyDescent="0.25">
      <c r="A210" s="1">
        <f t="shared" si="21"/>
        <v>0</v>
      </c>
      <c r="B210" s="45" t="s">
        <v>33</v>
      </c>
      <c r="C210" s="46"/>
      <c r="D210" s="17">
        <v>3330</v>
      </c>
      <c r="E210" s="18"/>
      <c r="F210" s="19" t="s">
        <v>1</v>
      </c>
      <c r="G210" s="20">
        <f t="shared" si="22"/>
        <v>0</v>
      </c>
      <c r="H210" s="42"/>
    </row>
    <row r="211" spans="1:8" ht="99.95" customHeight="1" x14ac:dyDescent="0.25">
      <c r="A211" s="1">
        <f t="shared" si="21"/>
        <v>0</v>
      </c>
      <c r="B211" s="45" t="s">
        <v>34</v>
      </c>
      <c r="C211" s="46"/>
      <c r="D211" s="17">
        <v>830</v>
      </c>
      <c r="E211" s="18"/>
      <c r="F211" s="19" t="s">
        <v>1</v>
      </c>
      <c r="G211" s="20">
        <f>D211*E211</f>
        <v>0</v>
      </c>
      <c r="H211" s="42"/>
    </row>
    <row r="212" spans="1:8" ht="99.95" customHeight="1" x14ac:dyDescent="0.25">
      <c r="A212" s="1">
        <f t="shared" si="21"/>
        <v>0</v>
      </c>
      <c r="B212" s="45" t="s">
        <v>35</v>
      </c>
      <c r="C212" s="46"/>
      <c r="D212" s="17">
        <v>2755</v>
      </c>
      <c r="E212" s="18"/>
      <c r="F212" s="19" t="s">
        <v>1</v>
      </c>
      <c r="G212" s="20">
        <f>D212*E212</f>
        <v>0</v>
      </c>
      <c r="H212" s="42"/>
    </row>
    <row r="213" spans="1:8" ht="99.95" customHeight="1" x14ac:dyDescent="0.25">
      <c r="A213" s="1">
        <f t="shared" si="21"/>
        <v>0</v>
      </c>
      <c r="B213" s="45" t="s">
        <v>36</v>
      </c>
      <c r="C213" s="46"/>
      <c r="D213" s="17">
        <v>4420</v>
      </c>
      <c r="E213" s="18"/>
      <c r="F213" s="19" t="s">
        <v>1</v>
      </c>
      <c r="G213" s="20">
        <f>D213*E213</f>
        <v>0</v>
      </c>
      <c r="H213" s="42"/>
    </row>
    <row r="214" spans="1:8" ht="23.1" customHeight="1" x14ac:dyDescent="0.25">
      <c r="B214" s="22"/>
      <c r="C214" s="22"/>
      <c r="D214" s="23"/>
      <c r="E214" s="24"/>
      <c r="F214" s="25"/>
      <c r="G214" s="26"/>
      <c r="H214" s="42"/>
    </row>
    <row r="215" spans="1:8" ht="23.1" customHeight="1" x14ac:dyDescent="0.25">
      <c r="A215" s="1">
        <f t="shared" ref="A215:A243" si="23">IF((LEFT(B215,10)="Проведение"),1,0)</f>
        <v>0</v>
      </c>
      <c r="B215" s="27"/>
      <c r="C215" s="28" t="s">
        <v>18</v>
      </c>
      <c r="D215" s="29"/>
      <c r="E215" s="27"/>
      <c r="F215" s="27"/>
      <c r="G215" s="30"/>
      <c r="H215" s="42"/>
    </row>
    <row r="216" spans="1:8" ht="23.1" customHeight="1" x14ac:dyDescent="0.25">
      <c r="A216" s="1">
        <f t="shared" si="23"/>
        <v>0</v>
      </c>
      <c r="B216" s="27"/>
      <c r="C216" s="47" t="s">
        <v>19</v>
      </c>
      <c r="D216" s="31" t="s">
        <v>20</v>
      </c>
      <c r="E216" s="32">
        <f>IF(G202&gt;0, ROUND((G202+D195)/D195,2), 0)</f>
        <v>1.01</v>
      </c>
      <c r="F216" s="32"/>
      <c r="G216" s="27"/>
      <c r="H216" s="42"/>
    </row>
    <row r="217" spans="1:8" ht="23.1" customHeight="1" x14ac:dyDescent="0.25">
      <c r="A217" s="1">
        <f t="shared" si="23"/>
        <v>0</v>
      </c>
      <c r="B217" s="27"/>
      <c r="C217" s="47"/>
      <c r="D217" s="31" t="s">
        <v>21</v>
      </c>
      <c r="E217" s="32">
        <f>IF(SUM(G203:G204)&gt;0,ROUND((G203+G204+D195)/D195,2),0)</f>
        <v>1.03</v>
      </c>
      <c r="F217" s="32"/>
      <c r="G217" s="30"/>
      <c r="H217" s="42"/>
    </row>
    <row r="218" spans="1:8" ht="23.1" customHeight="1" x14ac:dyDescent="0.25">
      <c r="A218" s="1">
        <f t="shared" si="23"/>
        <v>0</v>
      </c>
      <c r="B218" s="27"/>
      <c r="C218" s="47"/>
      <c r="D218" s="31" t="s">
        <v>22</v>
      </c>
      <c r="E218" s="32">
        <f>IF(G205&gt;0,ROUND((G205+D195)/D195,2),0)</f>
        <v>0</v>
      </c>
      <c r="F218" s="33"/>
      <c r="G218" s="30"/>
      <c r="H218" s="42"/>
    </row>
    <row r="219" spans="1:8" ht="23.1" customHeight="1" x14ac:dyDescent="0.25">
      <c r="A219" s="1">
        <f t="shared" si="23"/>
        <v>0</v>
      </c>
      <c r="B219" s="27"/>
      <c r="C219" s="47"/>
      <c r="D219" s="31" t="s">
        <v>23</v>
      </c>
      <c r="E219" s="32">
        <f>IF(SUM(G206:G213)&gt;0,ROUND((SUM(G206:G213)+D195)/D195,2),0)</f>
        <v>1.43</v>
      </c>
      <c r="F219" s="27"/>
      <c r="G219" s="30"/>
      <c r="H219" s="42"/>
    </row>
    <row r="220" spans="1:8" ht="23.1" customHeight="1" x14ac:dyDescent="0.25">
      <c r="A220" s="1">
        <f t="shared" si="23"/>
        <v>0</v>
      </c>
      <c r="B220" s="27"/>
      <c r="C220" s="27"/>
      <c r="D220" s="34" t="s">
        <v>24</v>
      </c>
      <c r="E220" s="35">
        <f>SUM(E216:E219)-IF(VALUE(COUNTIF(E216:E219,"&gt;0"))=4,3,0)-IF(VALUE(COUNTIF(E216:E219,"&gt;0"))=3,2,0)-IF(VALUE(COUNTIF(E216:E219,"&gt;0"))=2,1,0)</f>
        <v>1.4699999999999998</v>
      </c>
      <c r="F220" s="36"/>
      <c r="G220" s="30"/>
      <c r="H220" s="42"/>
    </row>
    <row r="221" spans="1:8" ht="23.1" customHeight="1" x14ac:dyDescent="0.25">
      <c r="A221" s="1">
        <f t="shared" si="23"/>
        <v>0</v>
      </c>
      <c r="B221" s="27"/>
      <c r="C221" s="27"/>
      <c r="D221" s="27"/>
      <c r="E221" s="37"/>
      <c r="F221" s="27"/>
      <c r="G221" s="30"/>
      <c r="H221" s="42"/>
    </row>
    <row r="222" spans="1:8" ht="23.1" customHeight="1" x14ac:dyDescent="0.35">
      <c r="A222" s="1">
        <f t="shared" si="23"/>
        <v>0</v>
      </c>
      <c r="B222" s="38"/>
      <c r="C222" s="39" t="s">
        <v>25</v>
      </c>
      <c r="D222" s="48">
        <f>E220*D195</f>
        <v>140505.53999999998</v>
      </c>
      <c r="E222" s="48"/>
      <c r="F222" s="27"/>
      <c r="G222" s="30"/>
      <c r="H222" s="42"/>
    </row>
    <row r="223" spans="1:8" ht="23.1" customHeight="1" x14ac:dyDescent="0.3">
      <c r="A223" s="1">
        <f t="shared" si="23"/>
        <v>0</v>
      </c>
      <c r="B223" s="27"/>
      <c r="C223" s="40" t="s">
        <v>26</v>
      </c>
      <c r="D223" s="44">
        <f>D222/D194</f>
        <v>313.62843749999996</v>
      </c>
      <c r="E223" s="44"/>
      <c r="F223" s="27"/>
      <c r="G223" s="27"/>
      <c r="H223" s="42"/>
    </row>
    <row r="224" spans="1:8" ht="54.95" customHeight="1" x14ac:dyDescent="0.8">
      <c r="A224" s="1">
        <f t="shared" si="23"/>
        <v>0</v>
      </c>
      <c r="B224" s="61" t="s">
        <v>78</v>
      </c>
      <c r="C224" s="61"/>
      <c r="D224" s="61"/>
      <c r="E224" s="61"/>
      <c r="F224" s="61"/>
      <c r="G224" s="61"/>
      <c r="H224" s="42"/>
    </row>
    <row r="225" spans="1:8" ht="45.95" customHeight="1" x14ac:dyDescent="0.25">
      <c r="A225" s="1">
        <f t="shared" si="23"/>
        <v>0</v>
      </c>
      <c r="B225" s="62" t="s">
        <v>28</v>
      </c>
      <c r="C225" s="62"/>
      <c r="D225" s="62"/>
      <c r="E225" s="62"/>
      <c r="F225" s="62"/>
      <c r="G225" s="62"/>
      <c r="H225" s="42"/>
    </row>
    <row r="226" spans="1:8" ht="30" customHeight="1" x14ac:dyDescent="0.25">
      <c r="A226" s="1">
        <f t="shared" si="23"/>
        <v>0</v>
      </c>
      <c r="B226" s="3"/>
      <c r="C226" s="4" t="s">
        <v>4</v>
      </c>
      <c r="D226" s="5"/>
      <c r="E226" s="3"/>
      <c r="F226" s="3"/>
      <c r="G226" s="6"/>
      <c r="H226" s="42"/>
    </row>
    <row r="227" spans="1:8" ht="23.1" customHeight="1" x14ac:dyDescent="0.25">
      <c r="A227" s="1">
        <f t="shared" si="23"/>
        <v>0</v>
      </c>
      <c r="B227" s="3"/>
      <c r="C227" s="63" t="s">
        <v>5</v>
      </c>
      <c r="D227" s="66" t="s">
        <v>27</v>
      </c>
      <c r="E227" s="67"/>
      <c r="F227" s="67"/>
      <c r="G227" s="68"/>
      <c r="H227" s="42"/>
    </row>
    <row r="228" spans="1:8" ht="23.1" customHeight="1" x14ac:dyDescent="0.25">
      <c r="A228" s="1">
        <f t="shared" si="23"/>
        <v>0</v>
      </c>
      <c r="B228" s="3"/>
      <c r="C228" s="64"/>
      <c r="D228" s="66" t="s">
        <v>117</v>
      </c>
      <c r="E228" s="67"/>
      <c r="F228" s="67"/>
      <c r="G228" s="68"/>
      <c r="H228" s="42"/>
    </row>
    <row r="229" spans="1:8" ht="23.1" customHeight="1" x14ac:dyDescent="0.25">
      <c r="A229" s="1">
        <f t="shared" si="23"/>
        <v>0</v>
      </c>
      <c r="B229" s="3"/>
      <c r="C229" s="65"/>
      <c r="D229" s="66" t="s">
        <v>124</v>
      </c>
      <c r="E229" s="67"/>
      <c r="F229" s="67"/>
      <c r="G229" s="68"/>
      <c r="H229" s="42"/>
    </row>
    <row r="230" spans="1:8" ht="23.1" customHeight="1" x14ac:dyDescent="0.25">
      <c r="A230" s="1">
        <f t="shared" si="23"/>
        <v>0</v>
      </c>
      <c r="B230" s="3"/>
      <c r="C230" s="7" t="s">
        <v>6</v>
      </c>
      <c r="D230" s="8">
        <v>3.3</v>
      </c>
      <c r="E230" s="9"/>
      <c r="F230" s="3"/>
      <c r="G230" s="6"/>
      <c r="H230" s="42"/>
    </row>
    <row r="231" spans="1:8" ht="23.1" customHeight="1" x14ac:dyDescent="0.25">
      <c r="A231" s="1">
        <f t="shared" si="23"/>
        <v>0</v>
      </c>
      <c r="B231" s="3"/>
      <c r="C231" s="7" t="s">
        <v>7</v>
      </c>
      <c r="D231" s="10">
        <v>493</v>
      </c>
      <c r="E231" s="49" t="s">
        <v>8</v>
      </c>
      <c r="F231" s="50"/>
      <c r="G231" s="53">
        <f>D232/D231</f>
        <v>104.64300202839756</v>
      </c>
      <c r="H231" s="42"/>
    </row>
    <row r="232" spans="1:8" ht="23.1" customHeight="1" x14ac:dyDescent="0.25">
      <c r="A232" s="1">
        <f t="shared" si="23"/>
        <v>0</v>
      </c>
      <c r="B232" s="3"/>
      <c r="C232" s="7" t="s">
        <v>9</v>
      </c>
      <c r="D232" s="8">
        <v>51589</v>
      </c>
      <c r="E232" s="51"/>
      <c r="F232" s="52"/>
      <c r="G232" s="54"/>
      <c r="H232" s="42"/>
    </row>
    <row r="233" spans="1:8" ht="23.1" customHeight="1" x14ac:dyDescent="0.25">
      <c r="A233" s="1">
        <f t="shared" si="23"/>
        <v>0</v>
      </c>
      <c r="B233" s="3"/>
      <c r="C233" s="11"/>
      <c r="D233" s="12"/>
      <c r="E233" s="9"/>
      <c r="F233" s="3"/>
      <c r="G233" s="6"/>
      <c r="H233" s="42"/>
    </row>
    <row r="234" spans="1:8" ht="23.1" customHeight="1" x14ac:dyDescent="0.25">
      <c r="A234" s="1">
        <f t="shared" si="23"/>
        <v>0</v>
      </c>
      <c r="B234" s="3"/>
      <c r="C234" s="13" t="s">
        <v>10</v>
      </c>
      <c r="D234" s="14" t="s">
        <v>60</v>
      </c>
      <c r="E234" s="3"/>
      <c r="F234" s="3"/>
      <c r="G234" s="6"/>
      <c r="H234" s="42"/>
    </row>
    <row r="235" spans="1:8" ht="23.1" customHeight="1" x14ac:dyDescent="0.25">
      <c r="A235" s="1">
        <f t="shared" si="23"/>
        <v>0</v>
      </c>
      <c r="B235" s="3"/>
      <c r="C235" s="13" t="s">
        <v>11</v>
      </c>
      <c r="D235" s="14">
        <v>45</v>
      </c>
      <c r="E235" s="3"/>
      <c r="F235" s="3"/>
      <c r="G235" s="6"/>
      <c r="H235" s="42"/>
    </row>
    <row r="236" spans="1:8" ht="23.1" customHeight="1" x14ac:dyDescent="0.25">
      <c r="A236" s="1">
        <f t="shared" si="23"/>
        <v>0</v>
      </c>
      <c r="B236" s="3"/>
      <c r="C236" s="13" t="s">
        <v>12</v>
      </c>
      <c r="D236" s="15" t="s">
        <v>13</v>
      </c>
      <c r="E236" s="3"/>
      <c r="F236" s="3"/>
      <c r="G236" s="6"/>
      <c r="H236" s="42"/>
    </row>
    <row r="237" spans="1:8" ht="23.1" customHeight="1" x14ac:dyDescent="0.25">
      <c r="A237" s="1">
        <f t="shared" si="23"/>
        <v>0</v>
      </c>
      <c r="B237" s="3"/>
      <c r="C237" s="3"/>
      <c r="D237" s="3"/>
      <c r="E237" s="3"/>
      <c r="F237" s="3"/>
      <c r="G237" s="6"/>
      <c r="H237" s="42"/>
    </row>
    <row r="238" spans="1:8" ht="50.1" customHeight="1" x14ac:dyDescent="0.25">
      <c r="A238" s="1">
        <f t="shared" si="23"/>
        <v>0</v>
      </c>
      <c r="B238" s="55" t="s">
        <v>2</v>
      </c>
      <c r="C238" s="56"/>
      <c r="D238" s="16" t="s">
        <v>14</v>
      </c>
      <c r="E238" s="57" t="s">
        <v>15</v>
      </c>
      <c r="F238" s="58"/>
      <c r="G238" s="16" t="s">
        <v>16</v>
      </c>
      <c r="H238" s="42"/>
    </row>
    <row r="239" spans="1:8" ht="50.1" customHeight="1" x14ac:dyDescent="0.25">
      <c r="A239" s="1">
        <f t="shared" si="23"/>
        <v>0</v>
      </c>
      <c r="B239" s="59" t="s">
        <v>29</v>
      </c>
      <c r="C239" s="60"/>
      <c r="D239" s="17">
        <v>260.39999999999998</v>
      </c>
      <c r="E239" s="18">
        <v>3.3</v>
      </c>
      <c r="F239" s="19" t="s">
        <v>1</v>
      </c>
      <c r="G239" s="20">
        <f t="shared" ref="G239:G243" si="24">D239*E239</f>
        <v>859.31999999999982</v>
      </c>
      <c r="H239" s="42"/>
    </row>
    <row r="240" spans="1:8" ht="50.1" customHeight="1" x14ac:dyDescent="0.25">
      <c r="A240" s="1">
        <f t="shared" si="23"/>
        <v>0</v>
      </c>
      <c r="B240" s="45" t="s">
        <v>30</v>
      </c>
      <c r="C240" s="46"/>
      <c r="D240" s="17">
        <v>1070</v>
      </c>
      <c r="E240" s="18">
        <v>0.9</v>
      </c>
      <c r="F240" s="19" t="s">
        <v>3</v>
      </c>
      <c r="G240" s="20">
        <f t="shared" si="24"/>
        <v>963</v>
      </c>
      <c r="H240" s="42"/>
    </row>
    <row r="241" spans="1:8" ht="50.1" customHeight="1" x14ac:dyDescent="0.25">
      <c r="A241" s="1">
        <f t="shared" si="23"/>
        <v>0</v>
      </c>
      <c r="B241" s="45" t="s">
        <v>17</v>
      </c>
      <c r="C241" s="46"/>
      <c r="D241" s="17">
        <v>2145</v>
      </c>
      <c r="E241" s="18">
        <v>0.9</v>
      </c>
      <c r="F241" s="19" t="s">
        <v>3</v>
      </c>
      <c r="G241" s="20">
        <f t="shared" si="24"/>
        <v>1930.5</v>
      </c>
      <c r="H241" s="42"/>
    </row>
    <row r="242" spans="1:8" ht="50.1" customHeight="1" x14ac:dyDescent="0.25">
      <c r="A242" s="1">
        <f t="shared" si="23"/>
        <v>0</v>
      </c>
      <c r="B242" s="45" t="s">
        <v>31</v>
      </c>
      <c r="C242" s="46"/>
      <c r="D242" s="17">
        <v>4320</v>
      </c>
      <c r="E242" s="18"/>
      <c r="F242" s="19" t="s">
        <v>1</v>
      </c>
      <c r="G242" s="20">
        <f t="shared" si="24"/>
        <v>0</v>
      </c>
      <c r="H242" s="42"/>
    </row>
    <row r="243" spans="1:8" ht="50.1" customHeight="1" x14ac:dyDescent="0.25">
      <c r="A243" s="1">
        <f t="shared" si="23"/>
        <v>0</v>
      </c>
      <c r="B243" s="45" t="s">
        <v>69</v>
      </c>
      <c r="C243" s="46"/>
      <c r="D243" s="21">
        <v>13140</v>
      </c>
      <c r="E243" s="18">
        <v>3.3</v>
      </c>
      <c r="F243" s="19" t="s">
        <v>1</v>
      </c>
      <c r="G243" s="20">
        <f t="shared" si="24"/>
        <v>43362</v>
      </c>
      <c r="H243" s="42"/>
    </row>
    <row r="244" spans="1:8" ht="50.1" customHeight="1" x14ac:dyDescent="0.25">
      <c r="B244" s="45" t="s">
        <v>70</v>
      </c>
      <c r="C244" s="46"/>
      <c r="D244" s="21">
        <v>9940</v>
      </c>
      <c r="E244" s="18">
        <v>0</v>
      </c>
      <c r="F244" s="19"/>
      <c r="G244" s="20"/>
      <c r="H244" s="42"/>
    </row>
    <row r="245" spans="1:8" ht="99.95" customHeight="1" x14ac:dyDescent="0.25">
      <c r="A245" s="1">
        <f t="shared" ref="A245:A250" si="25">IF((LEFT(B245,10)="Проведение"),1,0)</f>
        <v>0</v>
      </c>
      <c r="B245" s="45" t="s">
        <v>32</v>
      </c>
      <c r="C245" s="46"/>
      <c r="D245" s="17">
        <v>650</v>
      </c>
      <c r="E245" s="18">
        <v>3.3</v>
      </c>
      <c r="F245" s="19" t="s">
        <v>1</v>
      </c>
      <c r="G245" s="20">
        <f t="shared" ref="G245:G247" si="26">D245*E245</f>
        <v>2145</v>
      </c>
      <c r="H245" s="42"/>
    </row>
    <row r="246" spans="1:8" ht="99.95" customHeight="1" x14ac:dyDescent="0.25">
      <c r="A246" s="1">
        <f t="shared" si="25"/>
        <v>0</v>
      </c>
      <c r="B246" s="45" t="s">
        <v>71</v>
      </c>
      <c r="C246" s="46"/>
      <c r="D246" s="17">
        <v>9330</v>
      </c>
      <c r="E246" s="18"/>
      <c r="F246" s="19" t="s">
        <v>1</v>
      </c>
      <c r="G246" s="20">
        <f t="shared" si="26"/>
        <v>0</v>
      </c>
      <c r="H246" s="42"/>
    </row>
    <row r="247" spans="1:8" ht="99.95" customHeight="1" x14ac:dyDescent="0.25">
      <c r="A247" s="1">
        <f t="shared" si="25"/>
        <v>0</v>
      </c>
      <c r="B247" s="45" t="s">
        <v>33</v>
      </c>
      <c r="C247" s="46"/>
      <c r="D247" s="17">
        <v>3330</v>
      </c>
      <c r="E247" s="18"/>
      <c r="F247" s="19" t="s">
        <v>1</v>
      </c>
      <c r="G247" s="20">
        <f t="shared" si="26"/>
        <v>0</v>
      </c>
      <c r="H247" s="42"/>
    </row>
    <row r="248" spans="1:8" ht="99.95" customHeight="1" x14ac:dyDescent="0.25">
      <c r="A248" s="1">
        <f t="shared" si="25"/>
        <v>0</v>
      </c>
      <c r="B248" s="45" t="s">
        <v>34</v>
      </c>
      <c r="C248" s="46"/>
      <c r="D248" s="17">
        <v>830</v>
      </c>
      <c r="E248" s="18"/>
      <c r="F248" s="19" t="s">
        <v>1</v>
      </c>
      <c r="G248" s="20">
        <f>D248*E248</f>
        <v>0</v>
      </c>
      <c r="H248" s="42"/>
    </row>
    <row r="249" spans="1:8" ht="99.95" customHeight="1" x14ac:dyDescent="0.25">
      <c r="A249" s="1">
        <f t="shared" si="25"/>
        <v>0</v>
      </c>
      <c r="B249" s="45" t="s">
        <v>35</v>
      </c>
      <c r="C249" s="46"/>
      <c r="D249" s="17">
        <v>2755</v>
      </c>
      <c r="E249" s="18"/>
      <c r="F249" s="19" t="s">
        <v>1</v>
      </c>
      <c r="G249" s="20">
        <f>D249*E249</f>
        <v>0</v>
      </c>
      <c r="H249" s="42"/>
    </row>
    <row r="250" spans="1:8" ht="99.95" customHeight="1" x14ac:dyDescent="0.25">
      <c r="A250" s="1">
        <f t="shared" si="25"/>
        <v>0</v>
      </c>
      <c r="B250" s="45" t="s">
        <v>36</v>
      </c>
      <c r="C250" s="46"/>
      <c r="D250" s="17">
        <v>4420</v>
      </c>
      <c r="E250" s="18"/>
      <c r="F250" s="19" t="s">
        <v>1</v>
      </c>
      <c r="G250" s="20">
        <f>D250*E250</f>
        <v>0</v>
      </c>
      <c r="H250" s="42"/>
    </row>
    <row r="251" spans="1:8" ht="23.1" customHeight="1" x14ac:dyDescent="0.25">
      <c r="B251" s="22"/>
      <c r="C251" s="22"/>
      <c r="D251" s="23"/>
      <c r="E251" s="24"/>
      <c r="F251" s="25"/>
      <c r="G251" s="26"/>
      <c r="H251" s="42"/>
    </row>
    <row r="252" spans="1:8" ht="23.1" customHeight="1" x14ac:dyDescent="0.25">
      <c r="A252" s="1">
        <f t="shared" ref="A252:A280" si="27">IF((LEFT(B252,10)="Проведение"),1,0)</f>
        <v>0</v>
      </c>
      <c r="B252" s="27"/>
      <c r="C252" s="28" t="s">
        <v>18</v>
      </c>
      <c r="D252" s="29"/>
      <c r="E252" s="27"/>
      <c r="F252" s="27"/>
      <c r="G252" s="30"/>
      <c r="H252" s="42"/>
    </row>
    <row r="253" spans="1:8" ht="23.1" customHeight="1" x14ac:dyDescent="0.25">
      <c r="A253" s="1">
        <f t="shared" si="27"/>
        <v>0</v>
      </c>
      <c r="B253" s="27"/>
      <c r="C253" s="47" t="s">
        <v>19</v>
      </c>
      <c r="D253" s="31" t="s">
        <v>20</v>
      </c>
      <c r="E253" s="32">
        <f>IF(G239&gt;0, ROUND((G239+D232)/D232,2), 0)</f>
        <v>1.02</v>
      </c>
      <c r="F253" s="32"/>
      <c r="G253" s="27"/>
      <c r="H253" s="42"/>
    </row>
    <row r="254" spans="1:8" ht="23.1" customHeight="1" x14ac:dyDescent="0.25">
      <c r="A254" s="1">
        <f t="shared" si="27"/>
        <v>0</v>
      </c>
      <c r="B254" s="27"/>
      <c r="C254" s="47"/>
      <c r="D254" s="31" t="s">
        <v>21</v>
      </c>
      <c r="E254" s="32">
        <f>IF(SUM(G240:G241)&gt;0,ROUND((G240+G241+D232)/D232,2),0)</f>
        <v>1.06</v>
      </c>
      <c r="F254" s="32"/>
      <c r="G254" s="30"/>
      <c r="H254" s="42"/>
    </row>
    <row r="255" spans="1:8" ht="23.1" customHeight="1" x14ac:dyDescent="0.25">
      <c r="A255" s="1">
        <f t="shared" si="27"/>
        <v>0</v>
      </c>
      <c r="B255" s="27"/>
      <c r="C255" s="47"/>
      <c r="D255" s="31" t="s">
        <v>22</v>
      </c>
      <c r="E255" s="32">
        <f>IF(G242&gt;0,ROUND((G242+D232)/D232,2),0)</f>
        <v>0</v>
      </c>
      <c r="F255" s="33"/>
      <c r="G255" s="30"/>
      <c r="H255" s="42"/>
    </row>
    <row r="256" spans="1:8" ht="23.1" customHeight="1" x14ac:dyDescent="0.25">
      <c r="A256" s="1">
        <f t="shared" si="27"/>
        <v>0</v>
      </c>
      <c r="B256" s="27"/>
      <c r="C256" s="47"/>
      <c r="D256" s="31" t="s">
        <v>23</v>
      </c>
      <c r="E256" s="32">
        <f>IF(SUM(G243:G250)&gt;0,ROUND((SUM(G243:G250)+D232)/D232,2),0)</f>
        <v>1.88</v>
      </c>
      <c r="F256" s="27"/>
      <c r="G256" s="30"/>
      <c r="H256" s="42"/>
    </row>
    <row r="257" spans="1:8" ht="23.1" customHeight="1" x14ac:dyDescent="0.25">
      <c r="A257" s="1">
        <f t="shared" si="27"/>
        <v>0</v>
      </c>
      <c r="B257" s="27"/>
      <c r="C257" s="27"/>
      <c r="D257" s="34" t="s">
        <v>24</v>
      </c>
      <c r="E257" s="35">
        <f>SUM(E253:E256)-IF(VALUE(COUNTIF(E253:E256,"&gt;0"))=4,3,0)-IF(VALUE(COUNTIF(E253:E256,"&gt;0"))=3,2,0)-IF(VALUE(COUNTIF(E253:E256,"&gt;0"))=2,1,0)</f>
        <v>1.96</v>
      </c>
      <c r="F257" s="36"/>
      <c r="G257" s="30"/>
      <c r="H257" s="42"/>
    </row>
    <row r="258" spans="1:8" ht="23.1" customHeight="1" x14ac:dyDescent="0.25">
      <c r="A258" s="1">
        <f t="shared" si="27"/>
        <v>0</v>
      </c>
      <c r="B258" s="27"/>
      <c r="C258" s="27"/>
      <c r="D258" s="27"/>
      <c r="E258" s="37"/>
      <c r="F258" s="27"/>
      <c r="G258" s="30"/>
      <c r="H258" s="42"/>
    </row>
    <row r="259" spans="1:8" ht="23.1" customHeight="1" x14ac:dyDescent="0.35">
      <c r="A259" s="1">
        <f t="shared" si="27"/>
        <v>0</v>
      </c>
      <c r="B259" s="38"/>
      <c r="C259" s="39" t="s">
        <v>25</v>
      </c>
      <c r="D259" s="48">
        <f>E257*D232</f>
        <v>101114.44</v>
      </c>
      <c r="E259" s="48"/>
      <c r="F259" s="27"/>
      <c r="G259" s="30"/>
      <c r="H259" s="42"/>
    </row>
    <row r="260" spans="1:8" ht="23.1" customHeight="1" x14ac:dyDescent="0.3">
      <c r="A260" s="1">
        <f t="shared" si="27"/>
        <v>0</v>
      </c>
      <c r="B260" s="27"/>
      <c r="C260" s="40" t="s">
        <v>26</v>
      </c>
      <c r="D260" s="44">
        <f>D259/D231</f>
        <v>205.10028397565924</v>
      </c>
      <c r="E260" s="44"/>
      <c r="F260" s="27"/>
      <c r="G260" s="27"/>
      <c r="H260" s="42"/>
    </row>
    <row r="261" spans="1:8" ht="54.95" customHeight="1" x14ac:dyDescent="0.8">
      <c r="A261" s="1">
        <f t="shared" si="27"/>
        <v>0</v>
      </c>
      <c r="B261" s="61" t="s">
        <v>79</v>
      </c>
      <c r="C261" s="61"/>
      <c r="D261" s="61"/>
      <c r="E261" s="61"/>
      <c r="F261" s="61"/>
      <c r="G261" s="61"/>
      <c r="H261" s="42"/>
    </row>
    <row r="262" spans="1:8" ht="45.95" customHeight="1" x14ac:dyDescent="0.25">
      <c r="A262" s="1">
        <f t="shared" si="27"/>
        <v>0</v>
      </c>
      <c r="B262" s="62" t="s">
        <v>28</v>
      </c>
      <c r="C262" s="62"/>
      <c r="D262" s="62"/>
      <c r="E262" s="62"/>
      <c r="F262" s="62"/>
      <c r="G262" s="62"/>
      <c r="H262" s="42"/>
    </row>
    <row r="263" spans="1:8" ht="30" customHeight="1" x14ac:dyDescent="0.25">
      <c r="A263" s="1">
        <f t="shared" si="27"/>
        <v>0</v>
      </c>
      <c r="B263" s="3"/>
      <c r="C263" s="4" t="s">
        <v>4</v>
      </c>
      <c r="D263" s="5"/>
      <c r="E263" s="3"/>
      <c r="F263" s="3"/>
      <c r="G263" s="6"/>
      <c r="H263" s="42"/>
    </row>
    <row r="264" spans="1:8" ht="23.1" customHeight="1" x14ac:dyDescent="0.25">
      <c r="A264" s="1">
        <f t="shared" si="27"/>
        <v>0</v>
      </c>
      <c r="B264" s="3"/>
      <c r="C264" s="63" t="s">
        <v>5</v>
      </c>
      <c r="D264" s="66" t="s">
        <v>27</v>
      </c>
      <c r="E264" s="67"/>
      <c r="F264" s="67"/>
      <c r="G264" s="68"/>
      <c r="H264" s="42"/>
    </row>
    <row r="265" spans="1:8" ht="23.1" customHeight="1" x14ac:dyDescent="0.25">
      <c r="A265" s="1">
        <f t="shared" si="27"/>
        <v>0</v>
      </c>
      <c r="B265" s="3"/>
      <c r="C265" s="64"/>
      <c r="D265" s="66" t="s">
        <v>117</v>
      </c>
      <c r="E265" s="67"/>
      <c r="F265" s="67"/>
      <c r="G265" s="68"/>
      <c r="H265" s="42"/>
    </row>
    <row r="266" spans="1:8" ht="23.1" customHeight="1" x14ac:dyDescent="0.25">
      <c r="A266" s="1">
        <f t="shared" si="27"/>
        <v>0</v>
      </c>
      <c r="B266" s="3"/>
      <c r="C266" s="65"/>
      <c r="D266" s="66" t="s">
        <v>125</v>
      </c>
      <c r="E266" s="67"/>
      <c r="F266" s="67"/>
      <c r="G266" s="68"/>
      <c r="H266" s="42"/>
    </row>
    <row r="267" spans="1:8" ht="23.1" customHeight="1" x14ac:dyDescent="0.25">
      <c r="A267" s="1">
        <f t="shared" si="27"/>
        <v>0</v>
      </c>
      <c r="B267" s="3"/>
      <c r="C267" s="7" t="s">
        <v>6</v>
      </c>
      <c r="D267" s="8">
        <v>3.8</v>
      </c>
      <c r="E267" s="9"/>
      <c r="F267" s="3"/>
      <c r="G267" s="6"/>
      <c r="H267" s="42"/>
    </row>
    <row r="268" spans="1:8" ht="23.1" customHeight="1" x14ac:dyDescent="0.25">
      <c r="A268" s="1">
        <f t="shared" si="27"/>
        <v>0</v>
      </c>
      <c r="B268" s="3"/>
      <c r="C268" s="7" t="s">
        <v>7</v>
      </c>
      <c r="D268" s="10">
        <v>778</v>
      </c>
      <c r="E268" s="49" t="s">
        <v>8</v>
      </c>
      <c r="F268" s="50"/>
      <c r="G268" s="53">
        <f>D269/D268</f>
        <v>70.286632390745496</v>
      </c>
      <c r="H268" s="42"/>
    </row>
    <row r="269" spans="1:8" ht="23.1" customHeight="1" x14ac:dyDescent="0.25">
      <c r="A269" s="1">
        <f t="shared" si="27"/>
        <v>0</v>
      </c>
      <c r="B269" s="3"/>
      <c r="C269" s="7" t="s">
        <v>9</v>
      </c>
      <c r="D269" s="8">
        <v>54683</v>
      </c>
      <c r="E269" s="51"/>
      <c r="F269" s="52"/>
      <c r="G269" s="54"/>
      <c r="H269" s="42"/>
    </row>
    <row r="270" spans="1:8" ht="23.1" customHeight="1" x14ac:dyDescent="0.25">
      <c r="A270" s="1">
        <f t="shared" si="27"/>
        <v>0</v>
      </c>
      <c r="B270" s="3"/>
      <c r="C270" s="11"/>
      <c r="D270" s="12"/>
      <c r="E270" s="9"/>
      <c r="F270" s="3"/>
      <c r="G270" s="6"/>
      <c r="H270" s="42"/>
    </row>
    <row r="271" spans="1:8" ht="23.1" customHeight="1" x14ac:dyDescent="0.25">
      <c r="A271" s="1">
        <f t="shared" si="27"/>
        <v>0</v>
      </c>
      <c r="B271" s="3"/>
      <c r="C271" s="13" t="s">
        <v>10</v>
      </c>
      <c r="D271" s="14" t="s">
        <v>61</v>
      </c>
      <c r="E271" s="3"/>
      <c r="F271" s="3"/>
      <c r="G271" s="6"/>
      <c r="H271" s="42"/>
    </row>
    <row r="272" spans="1:8" ht="23.1" customHeight="1" x14ac:dyDescent="0.25">
      <c r="A272" s="1">
        <f t="shared" si="27"/>
        <v>0</v>
      </c>
      <c r="B272" s="3"/>
      <c r="C272" s="13" t="s">
        <v>11</v>
      </c>
      <c r="D272" s="14">
        <v>70</v>
      </c>
      <c r="E272" s="3"/>
      <c r="F272" s="3"/>
      <c r="G272" s="6"/>
      <c r="H272" s="42"/>
    </row>
    <row r="273" spans="1:8" ht="23.1" customHeight="1" x14ac:dyDescent="0.25">
      <c r="A273" s="1">
        <f t="shared" si="27"/>
        <v>0</v>
      </c>
      <c r="B273" s="3"/>
      <c r="C273" s="13" t="s">
        <v>12</v>
      </c>
      <c r="D273" s="15" t="s">
        <v>13</v>
      </c>
      <c r="E273" s="3"/>
      <c r="F273" s="3"/>
      <c r="G273" s="6"/>
      <c r="H273" s="42"/>
    </row>
    <row r="274" spans="1:8" ht="23.1" customHeight="1" x14ac:dyDescent="0.25">
      <c r="A274" s="1">
        <f t="shared" si="27"/>
        <v>0</v>
      </c>
      <c r="B274" s="3"/>
      <c r="C274" s="3"/>
      <c r="D274" s="3"/>
      <c r="E274" s="3"/>
      <c r="F274" s="3"/>
      <c r="G274" s="6"/>
      <c r="H274" s="42"/>
    </row>
    <row r="275" spans="1:8" ht="50.1" customHeight="1" x14ac:dyDescent="0.25">
      <c r="A275" s="1">
        <f t="shared" si="27"/>
        <v>0</v>
      </c>
      <c r="B275" s="55" t="s">
        <v>2</v>
      </c>
      <c r="C275" s="56"/>
      <c r="D275" s="16" t="s">
        <v>14</v>
      </c>
      <c r="E275" s="57" t="s">
        <v>15</v>
      </c>
      <c r="F275" s="58"/>
      <c r="G275" s="16" t="s">
        <v>16</v>
      </c>
      <c r="H275" s="42"/>
    </row>
    <row r="276" spans="1:8" ht="50.1" customHeight="1" x14ac:dyDescent="0.25">
      <c r="A276" s="1">
        <f t="shared" si="27"/>
        <v>0</v>
      </c>
      <c r="B276" s="59" t="s">
        <v>29</v>
      </c>
      <c r="C276" s="60"/>
      <c r="D276" s="17">
        <v>260.39999999999998</v>
      </c>
      <c r="E276" s="18">
        <v>3.8</v>
      </c>
      <c r="F276" s="19" t="s">
        <v>1</v>
      </c>
      <c r="G276" s="20">
        <f t="shared" ref="G276:G280" si="28">D276*E276</f>
        <v>989.51999999999987</v>
      </c>
      <c r="H276" s="42"/>
    </row>
    <row r="277" spans="1:8" ht="50.1" customHeight="1" x14ac:dyDescent="0.25">
      <c r="A277" s="1">
        <f t="shared" si="27"/>
        <v>0</v>
      </c>
      <c r="B277" s="45" t="s">
        <v>30</v>
      </c>
      <c r="C277" s="46"/>
      <c r="D277" s="17">
        <v>1070</v>
      </c>
      <c r="E277" s="18">
        <v>1</v>
      </c>
      <c r="F277" s="19" t="s">
        <v>3</v>
      </c>
      <c r="G277" s="20">
        <f t="shared" si="28"/>
        <v>1070</v>
      </c>
      <c r="H277" s="42"/>
    </row>
    <row r="278" spans="1:8" ht="50.1" customHeight="1" x14ac:dyDescent="0.25">
      <c r="A278" s="1">
        <f t="shared" si="27"/>
        <v>0</v>
      </c>
      <c r="B278" s="45" t="s">
        <v>17</v>
      </c>
      <c r="C278" s="46"/>
      <c r="D278" s="17">
        <v>2145</v>
      </c>
      <c r="E278" s="18">
        <v>1</v>
      </c>
      <c r="F278" s="19" t="s">
        <v>3</v>
      </c>
      <c r="G278" s="20">
        <f t="shared" si="28"/>
        <v>2145</v>
      </c>
      <c r="H278" s="42"/>
    </row>
    <row r="279" spans="1:8" ht="50.1" customHeight="1" x14ac:dyDescent="0.25">
      <c r="A279" s="1">
        <f t="shared" si="27"/>
        <v>0</v>
      </c>
      <c r="B279" s="45" t="s">
        <v>31</v>
      </c>
      <c r="C279" s="46"/>
      <c r="D279" s="17">
        <v>4320</v>
      </c>
      <c r="E279" s="18"/>
      <c r="F279" s="19" t="s">
        <v>1</v>
      </c>
      <c r="G279" s="20">
        <f t="shared" si="28"/>
        <v>0</v>
      </c>
      <c r="H279" s="42"/>
    </row>
    <row r="280" spans="1:8" ht="50.1" customHeight="1" x14ac:dyDescent="0.25">
      <c r="A280" s="1">
        <f t="shared" si="27"/>
        <v>0</v>
      </c>
      <c r="B280" s="45" t="s">
        <v>69</v>
      </c>
      <c r="C280" s="46"/>
      <c r="D280" s="21">
        <v>13140</v>
      </c>
      <c r="E280" s="18">
        <v>3.8</v>
      </c>
      <c r="F280" s="19" t="s">
        <v>1</v>
      </c>
      <c r="G280" s="20">
        <f t="shared" si="28"/>
        <v>49932</v>
      </c>
      <c r="H280" s="42"/>
    </row>
    <row r="281" spans="1:8" ht="50.1" customHeight="1" x14ac:dyDescent="0.25">
      <c r="B281" s="45" t="s">
        <v>70</v>
      </c>
      <c r="C281" s="46"/>
      <c r="D281" s="21">
        <v>9940</v>
      </c>
      <c r="E281" s="18">
        <v>0</v>
      </c>
      <c r="F281" s="19"/>
      <c r="G281" s="20"/>
      <c r="H281" s="42"/>
    </row>
    <row r="282" spans="1:8" ht="99.95" customHeight="1" x14ac:dyDescent="0.25">
      <c r="A282" s="1">
        <f t="shared" ref="A282:A287" si="29">IF((LEFT(B282,10)="Проведение"),1,0)</f>
        <v>0</v>
      </c>
      <c r="B282" s="45" t="s">
        <v>32</v>
      </c>
      <c r="C282" s="46"/>
      <c r="D282" s="17">
        <v>650</v>
      </c>
      <c r="E282" s="18">
        <v>3.8</v>
      </c>
      <c r="F282" s="19" t="s">
        <v>1</v>
      </c>
      <c r="G282" s="20">
        <f t="shared" ref="G282:G284" si="30">D282*E282</f>
        <v>2470</v>
      </c>
      <c r="H282" s="42"/>
    </row>
    <row r="283" spans="1:8" ht="99.95" customHeight="1" x14ac:dyDescent="0.25">
      <c r="A283" s="1">
        <f t="shared" si="29"/>
        <v>0</v>
      </c>
      <c r="B283" s="45" t="s">
        <v>71</v>
      </c>
      <c r="C283" s="46"/>
      <c r="D283" s="17">
        <v>9330</v>
      </c>
      <c r="E283" s="18"/>
      <c r="F283" s="19" t="s">
        <v>1</v>
      </c>
      <c r="G283" s="20">
        <f t="shared" si="30"/>
        <v>0</v>
      </c>
      <c r="H283" s="42"/>
    </row>
    <row r="284" spans="1:8" ht="99.95" customHeight="1" x14ac:dyDescent="0.25">
      <c r="A284" s="1">
        <f t="shared" si="29"/>
        <v>0</v>
      </c>
      <c r="B284" s="45" t="s">
        <v>33</v>
      </c>
      <c r="C284" s="46"/>
      <c r="D284" s="17">
        <v>3330</v>
      </c>
      <c r="E284" s="18"/>
      <c r="F284" s="19" t="s">
        <v>1</v>
      </c>
      <c r="G284" s="20">
        <f t="shared" si="30"/>
        <v>0</v>
      </c>
      <c r="H284" s="42"/>
    </row>
    <row r="285" spans="1:8" ht="99.95" customHeight="1" x14ac:dyDescent="0.25">
      <c r="A285" s="1">
        <f t="shared" si="29"/>
        <v>0</v>
      </c>
      <c r="B285" s="45" t="s">
        <v>34</v>
      </c>
      <c r="C285" s="46"/>
      <c r="D285" s="17">
        <v>830</v>
      </c>
      <c r="E285" s="18"/>
      <c r="F285" s="19" t="s">
        <v>1</v>
      </c>
      <c r="G285" s="20">
        <f>D285*E285</f>
        <v>0</v>
      </c>
      <c r="H285" s="42"/>
    </row>
    <row r="286" spans="1:8" ht="99.95" customHeight="1" x14ac:dyDescent="0.25">
      <c r="A286" s="1">
        <f t="shared" si="29"/>
        <v>0</v>
      </c>
      <c r="B286" s="45" t="s">
        <v>35</v>
      </c>
      <c r="C286" s="46"/>
      <c r="D286" s="17">
        <v>2755</v>
      </c>
      <c r="E286" s="18"/>
      <c r="F286" s="19" t="s">
        <v>1</v>
      </c>
      <c r="G286" s="20">
        <f>D286*E286</f>
        <v>0</v>
      </c>
      <c r="H286" s="42"/>
    </row>
    <row r="287" spans="1:8" ht="99.95" customHeight="1" x14ac:dyDescent="0.25">
      <c r="A287" s="1">
        <f t="shared" si="29"/>
        <v>0</v>
      </c>
      <c r="B287" s="45" t="s">
        <v>36</v>
      </c>
      <c r="C287" s="46"/>
      <c r="D287" s="17">
        <v>4420</v>
      </c>
      <c r="E287" s="18"/>
      <c r="F287" s="19" t="s">
        <v>1</v>
      </c>
      <c r="G287" s="20">
        <f>D287*E287</f>
        <v>0</v>
      </c>
      <c r="H287" s="42"/>
    </row>
    <row r="288" spans="1:8" ht="23.1" customHeight="1" x14ac:dyDescent="0.25">
      <c r="B288" s="22"/>
      <c r="C288" s="22"/>
      <c r="D288" s="23"/>
      <c r="E288" s="24"/>
      <c r="F288" s="25"/>
      <c r="G288" s="26"/>
      <c r="H288" s="42"/>
    </row>
    <row r="289" spans="1:8" ht="23.1" customHeight="1" x14ac:dyDescent="0.25">
      <c r="A289" s="1">
        <f t="shared" ref="A289:A317" si="31">IF((LEFT(B289,10)="Проведение"),1,0)</f>
        <v>0</v>
      </c>
      <c r="B289" s="27"/>
      <c r="C289" s="28" t="s">
        <v>18</v>
      </c>
      <c r="D289" s="29"/>
      <c r="E289" s="27"/>
      <c r="F289" s="27"/>
      <c r="G289" s="30"/>
      <c r="H289" s="42"/>
    </row>
    <row r="290" spans="1:8" ht="23.1" customHeight="1" x14ac:dyDescent="0.25">
      <c r="A290" s="1">
        <f t="shared" si="31"/>
        <v>0</v>
      </c>
      <c r="B290" s="27"/>
      <c r="C290" s="47" t="s">
        <v>19</v>
      </c>
      <c r="D290" s="31" t="s">
        <v>20</v>
      </c>
      <c r="E290" s="32">
        <f>IF(G276&gt;0, ROUND((G276+D269)/D269,2), 0)</f>
        <v>1.02</v>
      </c>
      <c r="F290" s="32"/>
      <c r="G290" s="27"/>
      <c r="H290" s="42"/>
    </row>
    <row r="291" spans="1:8" ht="23.1" customHeight="1" x14ac:dyDescent="0.25">
      <c r="A291" s="1">
        <f t="shared" si="31"/>
        <v>0</v>
      </c>
      <c r="B291" s="27"/>
      <c r="C291" s="47"/>
      <c r="D291" s="31" t="s">
        <v>21</v>
      </c>
      <c r="E291" s="32">
        <f>IF(SUM(G277:G278)&gt;0,ROUND((G277+G278+D269)/D269,2),0)</f>
        <v>1.06</v>
      </c>
      <c r="F291" s="32"/>
      <c r="G291" s="30"/>
      <c r="H291" s="42"/>
    </row>
    <row r="292" spans="1:8" ht="23.1" customHeight="1" x14ac:dyDescent="0.25">
      <c r="A292" s="1">
        <f t="shared" si="31"/>
        <v>0</v>
      </c>
      <c r="B292" s="27"/>
      <c r="C292" s="47"/>
      <c r="D292" s="31" t="s">
        <v>22</v>
      </c>
      <c r="E292" s="32">
        <f>IF(G279&gt;0,ROUND((G279+D269)/D269,2),0)</f>
        <v>0</v>
      </c>
      <c r="F292" s="33"/>
      <c r="G292" s="30"/>
      <c r="H292" s="42"/>
    </row>
    <row r="293" spans="1:8" ht="23.1" customHeight="1" x14ac:dyDescent="0.25">
      <c r="A293" s="1">
        <f t="shared" si="31"/>
        <v>0</v>
      </c>
      <c r="B293" s="27"/>
      <c r="C293" s="47"/>
      <c r="D293" s="31" t="s">
        <v>23</v>
      </c>
      <c r="E293" s="32">
        <f>IF(SUM(G280:G287)&gt;0,ROUND((SUM(G280:G287)+D269)/D269,2),0)</f>
        <v>1.96</v>
      </c>
      <c r="F293" s="27"/>
      <c r="G293" s="30"/>
      <c r="H293" s="42"/>
    </row>
    <row r="294" spans="1:8" ht="23.1" customHeight="1" x14ac:dyDescent="0.25">
      <c r="A294" s="1">
        <f t="shared" si="31"/>
        <v>0</v>
      </c>
      <c r="B294" s="27"/>
      <c r="C294" s="27"/>
      <c r="D294" s="34" t="s">
        <v>24</v>
      </c>
      <c r="E294" s="35">
        <f>SUM(E290:E293)-IF(VALUE(COUNTIF(E290:E293,"&gt;0"))=4,3,0)-IF(VALUE(COUNTIF(E290:E293,"&gt;0"))=3,2,0)-IF(VALUE(COUNTIF(E290:E293,"&gt;0"))=2,1,0)</f>
        <v>2.04</v>
      </c>
      <c r="F294" s="36"/>
      <c r="G294" s="30"/>
      <c r="H294" s="42"/>
    </row>
    <row r="295" spans="1:8" ht="23.1" customHeight="1" x14ac:dyDescent="0.25">
      <c r="A295" s="1">
        <f t="shared" si="31"/>
        <v>0</v>
      </c>
      <c r="B295" s="27"/>
      <c r="C295" s="27"/>
      <c r="D295" s="27"/>
      <c r="E295" s="37"/>
      <c r="F295" s="27"/>
      <c r="G295" s="30"/>
      <c r="H295" s="42"/>
    </row>
    <row r="296" spans="1:8" ht="23.1" customHeight="1" x14ac:dyDescent="0.35">
      <c r="A296" s="1">
        <f t="shared" si="31"/>
        <v>0</v>
      </c>
      <c r="B296" s="38"/>
      <c r="C296" s="39" t="s">
        <v>25</v>
      </c>
      <c r="D296" s="48">
        <f>E294*D269</f>
        <v>111553.32</v>
      </c>
      <c r="E296" s="48"/>
      <c r="F296" s="27"/>
      <c r="G296" s="30"/>
      <c r="H296" s="42"/>
    </row>
    <row r="297" spans="1:8" ht="23.1" customHeight="1" x14ac:dyDescent="0.3">
      <c r="A297" s="1">
        <f t="shared" si="31"/>
        <v>0</v>
      </c>
      <c r="B297" s="27"/>
      <c r="C297" s="40" t="s">
        <v>26</v>
      </c>
      <c r="D297" s="44">
        <f>D296/D268</f>
        <v>143.38473007712082</v>
      </c>
      <c r="E297" s="44"/>
      <c r="F297" s="27"/>
      <c r="G297" s="27"/>
      <c r="H297" s="42"/>
    </row>
    <row r="298" spans="1:8" ht="54.95" customHeight="1" x14ac:dyDescent="0.8">
      <c r="A298" s="1">
        <f t="shared" si="31"/>
        <v>0</v>
      </c>
      <c r="B298" s="61" t="s">
        <v>80</v>
      </c>
      <c r="C298" s="61"/>
      <c r="D298" s="61"/>
      <c r="E298" s="61"/>
      <c r="F298" s="61"/>
      <c r="G298" s="61"/>
      <c r="H298" s="42"/>
    </row>
    <row r="299" spans="1:8" ht="45.95" customHeight="1" x14ac:dyDescent="0.25">
      <c r="A299" s="1">
        <f t="shared" si="31"/>
        <v>0</v>
      </c>
      <c r="B299" s="62" t="s">
        <v>28</v>
      </c>
      <c r="C299" s="62"/>
      <c r="D299" s="62"/>
      <c r="E299" s="62"/>
      <c r="F299" s="62"/>
      <c r="G299" s="62"/>
      <c r="H299" s="42"/>
    </row>
    <row r="300" spans="1:8" ht="30" customHeight="1" x14ac:dyDescent="0.25">
      <c r="A300" s="1">
        <f t="shared" si="31"/>
        <v>0</v>
      </c>
      <c r="B300" s="3"/>
      <c r="C300" s="4" t="s">
        <v>4</v>
      </c>
      <c r="D300" s="5"/>
      <c r="E300" s="3"/>
      <c r="F300" s="3"/>
      <c r="G300" s="6"/>
      <c r="H300" s="42"/>
    </row>
    <row r="301" spans="1:8" ht="23.1" customHeight="1" x14ac:dyDescent="0.25">
      <c r="A301" s="1">
        <f t="shared" si="31"/>
        <v>0</v>
      </c>
      <c r="B301" s="3"/>
      <c r="C301" s="63" t="s">
        <v>5</v>
      </c>
      <c r="D301" s="66" t="s">
        <v>27</v>
      </c>
      <c r="E301" s="67"/>
      <c r="F301" s="67"/>
      <c r="G301" s="68"/>
      <c r="H301" s="42"/>
    </row>
    <row r="302" spans="1:8" ht="23.1" customHeight="1" x14ac:dyDescent="0.25">
      <c r="A302" s="1">
        <f t="shared" si="31"/>
        <v>0</v>
      </c>
      <c r="B302" s="3"/>
      <c r="C302" s="64"/>
      <c r="D302" s="66" t="s">
        <v>117</v>
      </c>
      <c r="E302" s="67"/>
      <c r="F302" s="67"/>
      <c r="G302" s="68"/>
      <c r="H302" s="42"/>
    </row>
    <row r="303" spans="1:8" ht="23.1" customHeight="1" x14ac:dyDescent="0.25">
      <c r="A303" s="1">
        <f t="shared" si="31"/>
        <v>0</v>
      </c>
      <c r="B303" s="3"/>
      <c r="C303" s="65"/>
      <c r="D303" s="66" t="s">
        <v>126</v>
      </c>
      <c r="E303" s="67"/>
      <c r="F303" s="67"/>
      <c r="G303" s="68"/>
      <c r="H303" s="42"/>
    </row>
    <row r="304" spans="1:8" ht="23.1" customHeight="1" x14ac:dyDescent="0.25">
      <c r="A304" s="1">
        <f t="shared" si="31"/>
        <v>0</v>
      </c>
      <c r="B304" s="3"/>
      <c r="C304" s="7" t="s">
        <v>6</v>
      </c>
      <c r="D304" s="8">
        <v>9.5</v>
      </c>
      <c r="E304" s="9"/>
      <c r="F304" s="3"/>
      <c r="G304" s="6"/>
      <c r="H304" s="42"/>
    </row>
    <row r="305" spans="1:8" ht="23.1" customHeight="1" x14ac:dyDescent="0.25">
      <c r="A305" s="1">
        <f t="shared" si="31"/>
        <v>0</v>
      </c>
      <c r="B305" s="3"/>
      <c r="C305" s="7" t="s">
        <v>7</v>
      </c>
      <c r="D305" s="10">
        <v>1738</v>
      </c>
      <c r="E305" s="49" t="s">
        <v>8</v>
      </c>
      <c r="F305" s="50"/>
      <c r="G305" s="53">
        <f>D306/D305</f>
        <v>30.995397008055235</v>
      </c>
      <c r="H305" s="42"/>
    </row>
    <row r="306" spans="1:8" ht="23.1" customHeight="1" x14ac:dyDescent="0.25">
      <c r="A306" s="1">
        <f t="shared" si="31"/>
        <v>0</v>
      </c>
      <c r="B306" s="3"/>
      <c r="C306" s="7" t="s">
        <v>9</v>
      </c>
      <c r="D306" s="8">
        <v>53870</v>
      </c>
      <c r="E306" s="51"/>
      <c r="F306" s="52"/>
      <c r="G306" s="54"/>
      <c r="H306" s="42"/>
    </row>
    <row r="307" spans="1:8" ht="23.1" customHeight="1" x14ac:dyDescent="0.25">
      <c r="A307" s="1">
        <f t="shared" si="31"/>
        <v>0</v>
      </c>
      <c r="B307" s="3"/>
      <c r="C307" s="11"/>
      <c r="D307" s="12"/>
      <c r="E307" s="9"/>
      <c r="F307" s="3"/>
      <c r="G307" s="6"/>
      <c r="H307" s="42"/>
    </row>
    <row r="308" spans="1:8" ht="42.75" customHeight="1" x14ac:dyDescent="0.25">
      <c r="A308" s="1">
        <f t="shared" si="31"/>
        <v>0</v>
      </c>
      <c r="B308" s="3"/>
      <c r="C308" s="13" t="s">
        <v>10</v>
      </c>
      <c r="D308" s="43" t="s">
        <v>169</v>
      </c>
      <c r="E308" s="3"/>
      <c r="F308" s="3"/>
      <c r="G308" s="6"/>
      <c r="H308" s="42"/>
    </row>
    <row r="309" spans="1:8" ht="23.1" customHeight="1" x14ac:dyDescent="0.25">
      <c r="A309" s="1">
        <f t="shared" si="31"/>
        <v>0</v>
      </c>
      <c r="B309" s="3"/>
      <c r="C309" s="13" t="s">
        <v>11</v>
      </c>
      <c r="D309" s="14" t="s">
        <v>168</v>
      </c>
      <c r="E309" s="3"/>
      <c r="F309" s="3"/>
      <c r="G309" s="6"/>
      <c r="H309" s="42"/>
    </row>
    <row r="310" spans="1:8" ht="23.1" customHeight="1" x14ac:dyDescent="0.25">
      <c r="A310" s="1">
        <f t="shared" si="31"/>
        <v>0</v>
      </c>
      <c r="B310" s="3"/>
      <c r="C310" s="13" t="s">
        <v>12</v>
      </c>
      <c r="D310" s="15" t="s">
        <v>13</v>
      </c>
      <c r="E310" s="3"/>
      <c r="F310" s="3"/>
      <c r="G310" s="6"/>
      <c r="H310" s="42"/>
    </row>
    <row r="311" spans="1:8" ht="23.1" customHeight="1" x14ac:dyDescent="0.25">
      <c r="A311" s="1">
        <f t="shared" si="31"/>
        <v>0</v>
      </c>
      <c r="B311" s="3"/>
      <c r="C311" s="3"/>
      <c r="D311" s="3"/>
      <c r="E311" s="3"/>
      <c r="F311" s="3"/>
      <c r="G311" s="6"/>
      <c r="H311" s="42"/>
    </row>
    <row r="312" spans="1:8" ht="50.1" customHeight="1" x14ac:dyDescent="0.25">
      <c r="A312" s="1">
        <f t="shared" si="31"/>
        <v>0</v>
      </c>
      <c r="B312" s="55" t="s">
        <v>2</v>
      </c>
      <c r="C312" s="56"/>
      <c r="D312" s="16" t="s">
        <v>14</v>
      </c>
      <c r="E312" s="57" t="s">
        <v>15</v>
      </c>
      <c r="F312" s="58"/>
      <c r="G312" s="16" t="s">
        <v>16</v>
      </c>
      <c r="H312" s="42"/>
    </row>
    <row r="313" spans="1:8" ht="50.1" customHeight="1" x14ac:dyDescent="0.25">
      <c r="A313" s="1">
        <f t="shared" si="31"/>
        <v>0</v>
      </c>
      <c r="B313" s="59" t="s">
        <v>29</v>
      </c>
      <c r="C313" s="60"/>
      <c r="D313" s="17">
        <v>260.39999999999998</v>
      </c>
      <c r="E313" s="18">
        <v>9.5</v>
      </c>
      <c r="F313" s="19" t="s">
        <v>1</v>
      </c>
      <c r="G313" s="20">
        <f t="shared" ref="G313:G317" si="32">D313*E313</f>
        <v>2473.7999999999997</v>
      </c>
      <c r="H313" s="42"/>
    </row>
    <row r="314" spans="1:8" ht="50.1" customHeight="1" x14ac:dyDescent="0.25">
      <c r="A314" s="1">
        <f t="shared" si="31"/>
        <v>0</v>
      </c>
      <c r="B314" s="45" t="s">
        <v>30</v>
      </c>
      <c r="C314" s="46"/>
      <c r="D314" s="17">
        <v>1070</v>
      </c>
      <c r="E314" s="18">
        <v>1.9</v>
      </c>
      <c r="F314" s="19" t="s">
        <v>3</v>
      </c>
      <c r="G314" s="20">
        <f t="shared" si="32"/>
        <v>2033</v>
      </c>
      <c r="H314" s="42"/>
    </row>
    <row r="315" spans="1:8" ht="50.1" customHeight="1" x14ac:dyDescent="0.25">
      <c r="A315" s="1">
        <f t="shared" si="31"/>
        <v>0</v>
      </c>
      <c r="B315" s="45" t="s">
        <v>17</v>
      </c>
      <c r="C315" s="46"/>
      <c r="D315" s="17">
        <v>2145</v>
      </c>
      <c r="E315" s="18">
        <v>1.9</v>
      </c>
      <c r="F315" s="19" t="s">
        <v>3</v>
      </c>
      <c r="G315" s="20">
        <f t="shared" si="32"/>
        <v>4075.5</v>
      </c>
      <c r="H315" s="42"/>
    </row>
    <row r="316" spans="1:8" ht="50.1" customHeight="1" x14ac:dyDescent="0.25">
      <c r="A316" s="1">
        <f t="shared" si="31"/>
        <v>0</v>
      </c>
      <c r="B316" s="45" t="s">
        <v>31</v>
      </c>
      <c r="C316" s="46"/>
      <c r="D316" s="17">
        <v>4320</v>
      </c>
      <c r="E316" s="18"/>
      <c r="F316" s="19" t="s">
        <v>1</v>
      </c>
      <c r="G316" s="20">
        <f t="shared" si="32"/>
        <v>0</v>
      </c>
      <c r="H316" s="42"/>
    </row>
    <row r="317" spans="1:8" ht="50.1" customHeight="1" x14ac:dyDescent="0.25">
      <c r="A317" s="1">
        <f t="shared" si="31"/>
        <v>0</v>
      </c>
      <c r="B317" s="45" t="s">
        <v>69</v>
      </c>
      <c r="C317" s="46"/>
      <c r="D317" s="21">
        <v>13140</v>
      </c>
      <c r="E317" s="18">
        <v>9.5</v>
      </c>
      <c r="F317" s="19" t="s">
        <v>1</v>
      </c>
      <c r="G317" s="20">
        <f t="shared" si="32"/>
        <v>124830</v>
      </c>
      <c r="H317" s="42"/>
    </row>
    <row r="318" spans="1:8" ht="50.1" customHeight="1" x14ac:dyDescent="0.25">
      <c r="B318" s="45" t="s">
        <v>70</v>
      </c>
      <c r="C318" s="46"/>
      <c r="D318" s="21">
        <v>9940</v>
      </c>
      <c r="E318" s="18">
        <v>0</v>
      </c>
      <c r="F318" s="19"/>
      <c r="G318" s="20"/>
      <c r="H318" s="42"/>
    </row>
    <row r="319" spans="1:8" ht="99.95" customHeight="1" x14ac:dyDescent="0.25">
      <c r="A319" s="1">
        <f t="shared" ref="A319:A324" si="33">IF((LEFT(B319,10)="Проведение"),1,0)</f>
        <v>0</v>
      </c>
      <c r="B319" s="45" t="s">
        <v>32</v>
      </c>
      <c r="C319" s="46"/>
      <c r="D319" s="17">
        <v>650</v>
      </c>
      <c r="E319" s="18">
        <v>9.5</v>
      </c>
      <c r="F319" s="19" t="s">
        <v>1</v>
      </c>
      <c r="G319" s="20">
        <f t="shared" ref="G319:G321" si="34">D319*E319</f>
        <v>6175</v>
      </c>
      <c r="H319" s="42"/>
    </row>
    <row r="320" spans="1:8" ht="99.95" customHeight="1" x14ac:dyDescent="0.25">
      <c r="A320" s="1">
        <f t="shared" si="33"/>
        <v>0</v>
      </c>
      <c r="B320" s="45" t="s">
        <v>71</v>
      </c>
      <c r="C320" s="46"/>
      <c r="D320" s="17">
        <v>9330</v>
      </c>
      <c r="E320" s="18"/>
      <c r="F320" s="19" t="s">
        <v>1</v>
      </c>
      <c r="G320" s="20">
        <f t="shared" si="34"/>
        <v>0</v>
      </c>
      <c r="H320" s="42"/>
    </row>
    <row r="321" spans="1:8" ht="99.95" customHeight="1" x14ac:dyDescent="0.25">
      <c r="A321" s="1">
        <f t="shared" si="33"/>
        <v>0</v>
      </c>
      <c r="B321" s="45" t="s">
        <v>33</v>
      </c>
      <c r="C321" s="46"/>
      <c r="D321" s="17">
        <v>3330</v>
      </c>
      <c r="E321" s="18"/>
      <c r="F321" s="19" t="s">
        <v>1</v>
      </c>
      <c r="G321" s="20">
        <f t="shared" si="34"/>
        <v>0</v>
      </c>
      <c r="H321" s="42"/>
    </row>
    <row r="322" spans="1:8" ht="99.95" customHeight="1" x14ac:dyDescent="0.25">
      <c r="A322" s="1">
        <f t="shared" si="33"/>
        <v>0</v>
      </c>
      <c r="B322" s="45" t="s">
        <v>34</v>
      </c>
      <c r="C322" s="46"/>
      <c r="D322" s="17">
        <v>830</v>
      </c>
      <c r="E322" s="18"/>
      <c r="F322" s="19" t="s">
        <v>1</v>
      </c>
      <c r="G322" s="20">
        <f>D322*E322</f>
        <v>0</v>
      </c>
      <c r="H322" s="42"/>
    </row>
    <row r="323" spans="1:8" ht="99.95" customHeight="1" x14ac:dyDescent="0.25">
      <c r="A323" s="1">
        <f t="shared" si="33"/>
        <v>0</v>
      </c>
      <c r="B323" s="45" t="s">
        <v>35</v>
      </c>
      <c r="C323" s="46"/>
      <c r="D323" s="17">
        <v>2755</v>
      </c>
      <c r="E323" s="18"/>
      <c r="F323" s="19" t="s">
        <v>1</v>
      </c>
      <c r="G323" s="20">
        <f>D323*E323</f>
        <v>0</v>
      </c>
      <c r="H323" s="42"/>
    </row>
    <row r="324" spans="1:8" ht="99.95" customHeight="1" x14ac:dyDescent="0.25">
      <c r="A324" s="1">
        <f t="shared" si="33"/>
        <v>0</v>
      </c>
      <c r="B324" s="45" t="s">
        <v>36</v>
      </c>
      <c r="C324" s="46"/>
      <c r="D324" s="17">
        <v>4420</v>
      </c>
      <c r="E324" s="18"/>
      <c r="F324" s="19" t="s">
        <v>1</v>
      </c>
      <c r="G324" s="20">
        <f>D324*E324</f>
        <v>0</v>
      </c>
      <c r="H324" s="42"/>
    </row>
    <row r="325" spans="1:8" ht="23.1" customHeight="1" x14ac:dyDescent="0.25">
      <c r="B325" s="22"/>
      <c r="C325" s="22"/>
      <c r="D325" s="23"/>
      <c r="E325" s="24"/>
      <c r="F325" s="25"/>
      <c r="G325" s="26"/>
      <c r="H325" s="42"/>
    </row>
    <row r="326" spans="1:8" ht="23.1" customHeight="1" x14ac:dyDescent="0.25">
      <c r="A326" s="1">
        <f t="shared" ref="A326:A354" si="35">IF((LEFT(B326,10)="Проведение"),1,0)</f>
        <v>0</v>
      </c>
      <c r="B326" s="27"/>
      <c r="C326" s="28" t="s">
        <v>18</v>
      </c>
      <c r="D326" s="29"/>
      <c r="E326" s="27"/>
      <c r="F326" s="27"/>
      <c r="G326" s="30"/>
      <c r="H326" s="42"/>
    </row>
    <row r="327" spans="1:8" ht="23.1" customHeight="1" x14ac:dyDescent="0.25">
      <c r="A327" s="1">
        <f t="shared" si="35"/>
        <v>0</v>
      </c>
      <c r="B327" s="27"/>
      <c r="C327" s="47" t="s">
        <v>19</v>
      </c>
      <c r="D327" s="31" t="s">
        <v>20</v>
      </c>
      <c r="E327" s="32">
        <f>IF(G313&gt;0, ROUND((G313+D306)/D306,2), 0)</f>
        <v>1.05</v>
      </c>
      <c r="F327" s="32"/>
      <c r="G327" s="27"/>
      <c r="H327" s="42"/>
    </row>
    <row r="328" spans="1:8" ht="23.1" customHeight="1" x14ac:dyDescent="0.25">
      <c r="A328" s="1">
        <f t="shared" si="35"/>
        <v>0</v>
      </c>
      <c r="B328" s="27"/>
      <c r="C328" s="47"/>
      <c r="D328" s="31" t="s">
        <v>21</v>
      </c>
      <c r="E328" s="32">
        <f>IF(SUM(G314:G315)&gt;0,ROUND((G314+G315+D306)/D306,2),0)</f>
        <v>1.1100000000000001</v>
      </c>
      <c r="F328" s="32"/>
      <c r="G328" s="30"/>
      <c r="H328" s="42"/>
    </row>
    <row r="329" spans="1:8" ht="23.1" customHeight="1" x14ac:dyDescent="0.25">
      <c r="A329" s="1">
        <f t="shared" si="35"/>
        <v>0</v>
      </c>
      <c r="B329" s="27"/>
      <c r="C329" s="47"/>
      <c r="D329" s="31" t="s">
        <v>22</v>
      </c>
      <c r="E329" s="32">
        <f>IF(G316&gt;0,ROUND((G316+D306)/D306,2),0)</f>
        <v>0</v>
      </c>
      <c r="F329" s="33"/>
      <c r="G329" s="30"/>
      <c r="H329" s="42"/>
    </row>
    <row r="330" spans="1:8" ht="23.1" customHeight="1" x14ac:dyDescent="0.25">
      <c r="A330" s="1">
        <f t="shared" si="35"/>
        <v>0</v>
      </c>
      <c r="B330" s="27"/>
      <c r="C330" s="47"/>
      <c r="D330" s="31" t="s">
        <v>23</v>
      </c>
      <c r="E330" s="32">
        <f>IF(SUM(G317:G324)&gt;0,ROUND((SUM(G317:G324)+D306)/D306,2),0)</f>
        <v>3.43</v>
      </c>
      <c r="F330" s="27"/>
      <c r="G330" s="30"/>
      <c r="H330" s="42"/>
    </row>
    <row r="331" spans="1:8" ht="23.1" customHeight="1" x14ac:dyDescent="0.25">
      <c r="A331" s="1">
        <f t="shared" si="35"/>
        <v>0</v>
      </c>
      <c r="B331" s="27"/>
      <c r="C331" s="27"/>
      <c r="D331" s="34" t="s">
        <v>24</v>
      </c>
      <c r="E331" s="35">
        <f>SUM(E327:E330)-IF(VALUE(COUNTIF(E327:E330,"&gt;0"))=4,3,0)-IF(VALUE(COUNTIF(E327:E330,"&gt;0"))=3,2,0)-IF(VALUE(COUNTIF(E327:E330,"&gt;0"))=2,1,0)</f>
        <v>3.59</v>
      </c>
      <c r="F331" s="36"/>
      <c r="G331" s="30"/>
      <c r="H331" s="42"/>
    </row>
    <row r="332" spans="1:8" ht="23.1" customHeight="1" x14ac:dyDescent="0.25">
      <c r="A332" s="1">
        <f t="shared" si="35"/>
        <v>0</v>
      </c>
      <c r="B332" s="27"/>
      <c r="C332" s="27"/>
      <c r="D332" s="27"/>
      <c r="E332" s="37"/>
      <c r="F332" s="27"/>
      <c r="G332" s="30"/>
      <c r="H332" s="42"/>
    </row>
    <row r="333" spans="1:8" ht="23.1" customHeight="1" x14ac:dyDescent="0.35">
      <c r="A333" s="1">
        <f t="shared" si="35"/>
        <v>0</v>
      </c>
      <c r="B333" s="38"/>
      <c r="C333" s="39" t="s">
        <v>25</v>
      </c>
      <c r="D333" s="48">
        <f>E331*D306</f>
        <v>193393.3</v>
      </c>
      <c r="E333" s="48"/>
      <c r="F333" s="27"/>
      <c r="G333" s="30"/>
      <c r="H333" s="42"/>
    </row>
    <row r="334" spans="1:8" ht="23.1" customHeight="1" x14ac:dyDescent="0.3">
      <c r="A334" s="1">
        <f t="shared" si="35"/>
        <v>0</v>
      </c>
      <c r="B334" s="27"/>
      <c r="C334" s="40" t="s">
        <v>26</v>
      </c>
      <c r="D334" s="44">
        <f>D333/D305</f>
        <v>111.2734752589183</v>
      </c>
      <c r="E334" s="44"/>
      <c r="F334" s="27"/>
      <c r="G334" s="27"/>
      <c r="H334" s="42"/>
    </row>
    <row r="335" spans="1:8" ht="54.95" customHeight="1" x14ac:dyDescent="0.8">
      <c r="A335" s="1">
        <f t="shared" si="35"/>
        <v>0</v>
      </c>
      <c r="B335" s="61" t="s">
        <v>81</v>
      </c>
      <c r="C335" s="61"/>
      <c r="D335" s="61"/>
      <c r="E335" s="61"/>
      <c r="F335" s="61"/>
      <c r="G335" s="61"/>
      <c r="H335" s="42"/>
    </row>
    <row r="336" spans="1:8" ht="45.95" customHeight="1" x14ac:dyDescent="0.25">
      <c r="A336" s="1">
        <f t="shared" si="35"/>
        <v>0</v>
      </c>
      <c r="B336" s="62" t="s">
        <v>28</v>
      </c>
      <c r="C336" s="62"/>
      <c r="D336" s="62"/>
      <c r="E336" s="62"/>
      <c r="F336" s="62"/>
      <c r="G336" s="62"/>
      <c r="H336" s="42"/>
    </row>
    <row r="337" spans="1:8" ht="30" customHeight="1" x14ac:dyDescent="0.25">
      <c r="A337" s="1">
        <f t="shared" si="35"/>
        <v>0</v>
      </c>
      <c r="B337" s="3"/>
      <c r="C337" s="4" t="s">
        <v>4</v>
      </c>
      <c r="D337" s="5"/>
      <c r="E337" s="3"/>
      <c r="F337" s="3"/>
      <c r="G337" s="6"/>
      <c r="H337" s="42"/>
    </row>
    <row r="338" spans="1:8" ht="23.1" customHeight="1" x14ac:dyDescent="0.25">
      <c r="A338" s="1">
        <f t="shared" si="35"/>
        <v>0</v>
      </c>
      <c r="B338" s="3"/>
      <c r="C338" s="63" t="s">
        <v>5</v>
      </c>
      <c r="D338" s="66" t="s">
        <v>27</v>
      </c>
      <c r="E338" s="67"/>
      <c r="F338" s="67"/>
      <c r="G338" s="68"/>
      <c r="H338" s="42"/>
    </row>
    <row r="339" spans="1:8" ht="23.1" customHeight="1" x14ac:dyDescent="0.25">
      <c r="A339" s="1">
        <f t="shared" si="35"/>
        <v>0</v>
      </c>
      <c r="B339" s="3"/>
      <c r="C339" s="64"/>
      <c r="D339" s="66" t="s">
        <v>117</v>
      </c>
      <c r="E339" s="67"/>
      <c r="F339" s="67"/>
      <c r="G339" s="68"/>
      <c r="H339" s="42"/>
    </row>
    <row r="340" spans="1:8" ht="23.1" customHeight="1" x14ac:dyDescent="0.25">
      <c r="A340" s="1">
        <f t="shared" si="35"/>
        <v>0</v>
      </c>
      <c r="B340" s="3"/>
      <c r="C340" s="65"/>
      <c r="D340" s="66" t="s">
        <v>127</v>
      </c>
      <c r="E340" s="67"/>
      <c r="F340" s="67"/>
      <c r="G340" s="68"/>
      <c r="H340" s="42"/>
    </row>
    <row r="341" spans="1:8" ht="23.1" customHeight="1" x14ac:dyDescent="0.25">
      <c r="A341" s="1">
        <f t="shared" si="35"/>
        <v>0</v>
      </c>
      <c r="B341" s="3"/>
      <c r="C341" s="7" t="s">
        <v>6</v>
      </c>
      <c r="D341" s="8">
        <v>6.2</v>
      </c>
      <c r="E341" s="9"/>
      <c r="F341" s="3"/>
      <c r="G341" s="6"/>
      <c r="H341" s="42"/>
    </row>
    <row r="342" spans="1:8" ht="23.1" customHeight="1" x14ac:dyDescent="0.25">
      <c r="A342" s="1">
        <f t="shared" si="35"/>
        <v>0</v>
      </c>
      <c r="B342" s="3"/>
      <c r="C342" s="7" t="s">
        <v>7</v>
      </c>
      <c r="D342" s="10">
        <v>1048</v>
      </c>
      <c r="E342" s="49" t="s">
        <v>8</v>
      </c>
      <c r="F342" s="50"/>
      <c r="G342" s="53">
        <f>D343/D342</f>
        <v>29.731870229007633</v>
      </c>
      <c r="H342" s="42"/>
    </row>
    <row r="343" spans="1:8" ht="23.1" customHeight="1" x14ac:dyDescent="0.25">
      <c r="A343" s="1">
        <f t="shared" si="35"/>
        <v>0</v>
      </c>
      <c r="B343" s="3"/>
      <c r="C343" s="7" t="s">
        <v>9</v>
      </c>
      <c r="D343" s="8">
        <v>31159</v>
      </c>
      <c r="E343" s="51"/>
      <c r="F343" s="52"/>
      <c r="G343" s="54"/>
      <c r="H343" s="42"/>
    </row>
    <row r="344" spans="1:8" ht="23.1" customHeight="1" x14ac:dyDescent="0.25">
      <c r="A344" s="1">
        <f t="shared" si="35"/>
        <v>0</v>
      </c>
      <c r="B344" s="3"/>
      <c r="C344" s="11"/>
      <c r="D344" s="12"/>
      <c r="E344" s="9"/>
      <c r="F344" s="3"/>
      <c r="G344" s="6"/>
      <c r="H344" s="42"/>
    </row>
    <row r="345" spans="1:8" ht="60.75" x14ac:dyDescent="0.25">
      <c r="A345" s="1">
        <f t="shared" si="35"/>
        <v>0</v>
      </c>
      <c r="B345" s="3"/>
      <c r="C345" s="13" t="s">
        <v>10</v>
      </c>
      <c r="D345" s="43" t="s">
        <v>172</v>
      </c>
      <c r="E345" s="3"/>
      <c r="F345" s="3"/>
      <c r="G345" s="6"/>
      <c r="H345" s="42"/>
    </row>
    <row r="346" spans="1:8" ht="62.25" customHeight="1" x14ac:dyDescent="0.25">
      <c r="A346" s="1">
        <f t="shared" si="35"/>
        <v>0</v>
      </c>
      <c r="B346" s="3"/>
      <c r="C346" s="13" t="s">
        <v>11</v>
      </c>
      <c r="D346" s="43" t="s">
        <v>173</v>
      </c>
      <c r="E346" s="3"/>
      <c r="F346" s="3"/>
      <c r="G346" s="6"/>
      <c r="H346" s="42"/>
    </row>
    <row r="347" spans="1:8" ht="22.5" customHeight="1" x14ac:dyDescent="0.25">
      <c r="A347" s="1">
        <f t="shared" si="35"/>
        <v>0</v>
      </c>
      <c r="B347" s="3"/>
      <c r="C347" s="13" t="s">
        <v>12</v>
      </c>
      <c r="D347" s="15" t="s">
        <v>13</v>
      </c>
      <c r="E347" s="3"/>
      <c r="F347" s="3"/>
      <c r="G347" s="6"/>
      <c r="H347" s="42"/>
    </row>
    <row r="348" spans="1:8" ht="23.1" customHeight="1" x14ac:dyDescent="0.25">
      <c r="A348" s="1">
        <f t="shared" si="35"/>
        <v>0</v>
      </c>
      <c r="B348" s="3"/>
      <c r="C348" s="3"/>
      <c r="D348" s="3"/>
      <c r="E348" s="3"/>
      <c r="F348" s="3"/>
      <c r="G348" s="6"/>
      <c r="H348" s="42"/>
    </row>
    <row r="349" spans="1:8" ht="50.1" customHeight="1" x14ac:dyDescent="0.25">
      <c r="A349" s="1">
        <f t="shared" si="35"/>
        <v>0</v>
      </c>
      <c r="B349" s="55" t="s">
        <v>2</v>
      </c>
      <c r="C349" s="56"/>
      <c r="D349" s="16" t="s">
        <v>14</v>
      </c>
      <c r="E349" s="57" t="s">
        <v>15</v>
      </c>
      <c r="F349" s="58"/>
      <c r="G349" s="16" t="s">
        <v>16</v>
      </c>
      <c r="H349" s="42"/>
    </row>
    <row r="350" spans="1:8" ht="50.1" customHeight="1" x14ac:dyDescent="0.25">
      <c r="A350" s="1">
        <f t="shared" si="35"/>
        <v>0</v>
      </c>
      <c r="B350" s="59" t="s">
        <v>29</v>
      </c>
      <c r="C350" s="60"/>
      <c r="D350" s="17">
        <v>260.39999999999998</v>
      </c>
      <c r="E350" s="18">
        <v>6.2</v>
      </c>
      <c r="F350" s="19" t="s">
        <v>1</v>
      </c>
      <c r="G350" s="20">
        <f t="shared" ref="G350:G354" si="36">D350*E350</f>
        <v>1614.48</v>
      </c>
      <c r="H350" s="42"/>
    </row>
    <row r="351" spans="1:8" ht="50.1" customHeight="1" x14ac:dyDescent="0.25">
      <c r="A351" s="1">
        <f t="shared" si="35"/>
        <v>0</v>
      </c>
      <c r="B351" s="45" t="s">
        <v>30</v>
      </c>
      <c r="C351" s="46"/>
      <c r="D351" s="17">
        <v>1070</v>
      </c>
      <c r="E351" s="18">
        <v>1.5</v>
      </c>
      <c r="F351" s="19" t="s">
        <v>3</v>
      </c>
      <c r="G351" s="20">
        <f t="shared" si="36"/>
        <v>1605</v>
      </c>
      <c r="H351" s="42"/>
    </row>
    <row r="352" spans="1:8" ht="50.1" customHeight="1" x14ac:dyDescent="0.25">
      <c r="A352" s="1">
        <f t="shared" si="35"/>
        <v>0</v>
      </c>
      <c r="B352" s="45" t="s">
        <v>17</v>
      </c>
      <c r="C352" s="46"/>
      <c r="D352" s="17">
        <v>2145</v>
      </c>
      <c r="E352" s="18">
        <v>1.5</v>
      </c>
      <c r="F352" s="19" t="s">
        <v>3</v>
      </c>
      <c r="G352" s="20">
        <f t="shared" si="36"/>
        <v>3217.5</v>
      </c>
      <c r="H352" s="42"/>
    </row>
    <row r="353" spans="1:8" ht="50.1" customHeight="1" x14ac:dyDescent="0.25">
      <c r="A353" s="1">
        <f t="shared" si="35"/>
        <v>0</v>
      </c>
      <c r="B353" s="45" t="s">
        <v>31</v>
      </c>
      <c r="C353" s="46"/>
      <c r="D353" s="17">
        <v>4320</v>
      </c>
      <c r="E353" s="18"/>
      <c r="F353" s="19" t="s">
        <v>1</v>
      </c>
      <c r="G353" s="20">
        <f t="shared" si="36"/>
        <v>0</v>
      </c>
      <c r="H353" s="42"/>
    </row>
    <row r="354" spans="1:8" ht="50.1" customHeight="1" x14ac:dyDescent="0.25">
      <c r="A354" s="1">
        <f t="shared" si="35"/>
        <v>0</v>
      </c>
      <c r="B354" s="45" t="s">
        <v>69</v>
      </c>
      <c r="C354" s="46"/>
      <c r="D354" s="21">
        <v>13140</v>
      </c>
      <c r="E354" s="18">
        <v>6.2</v>
      </c>
      <c r="F354" s="19" t="s">
        <v>1</v>
      </c>
      <c r="G354" s="20">
        <f t="shared" si="36"/>
        <v>81468</v>
      </c>
      <c r="H354" s="42"/>
    </row>
    <row r="355" spans="1:8" ht="50.1" customHeight="1" x14ac:dyDescent="0.25">
      <c r="B355" s="45" t="s">
        <v>70</v>
      </c>
      <c r="C355" s="46"/>
      <c r="D355" s="21">
        <v>9940</v>
      </c>
      <c r="E355" s="18">
        <v>0</v>
      </c>
      <c r="F355" s="19"/>
      <c r="G355" s="20"/>
      <c r="H355" s="42"/>
    </row>
    <row r="356" spans="1:8" ht="99.95" customHeight="1" x14ac:dyDescent="0.25">
      <c r="A356" s="1">
        <f t="shared" ref="A356:A361" si="37">IF((LEFT(B356,10)="Проведение"),1,0)</f>
        <v>0</v>
      </c>
      <c r="B356" s="45" t="s">
        <v>32</v>
      </c>
      <c r="C356" s="46"/>
      <c r="D356" s="17">
        <v>650</v>
      </c>
      <c r="E356" s="18">
        <v>6.2</v>
      </c>
      <c r="F356" s="19" t="s">
        <v>1</v>
      </c>
      <c r="G356" s="20">
        <f t="shared" ref="G356:G358" si="38">D356*E356</f>
        <v>4030</v>
      </c>
      <c r="H356" s="42"/>
    </row>
    <row r="357" spans="1:8" ht="99.95" customHeight="1" x14ac:dyDescent="0.25">
      <c r="A357" s="1">
        <f t="shared" si="37"/>
        <v>0</v>
      </c>
      <c r="B357" s="45" t="s">
        <v>71</v>
      </c>
      <c r="C357" s="46"/>
      <c r="D357" s="17">
        <v>9330</v>
      </c>
      <c r="E357" s="18"/>
      <c r="F357" s="19" t="s">
        <v>1</v>
      </c>
      <c r="G357" s="20">
        <f t="shared" si="38"/>
        <v>0</v>
      </c>
      <c r="H357" s="42"/>
    </row>
    <row r="358" spans="1:8" ht="99.95" customHeight="1" x14ac:dyDescent="0.25">
      <c r="A358" s="1">
        <f t="shared" si="37"/>
        <v>0</v>
      </c>
      <c r="B358" s="45" t="s">
        <v>33</v>
      </c>
      <c r="C358" s="46"/>
      <c r="D358" s="17">
        <v>3330</v>
      </c>
      <c r="E358" s="18"/>
      <c r="F358" s="19" t="s">
        <v>1</v>
      </c>
      <c r="G358" s="20">
        <f t="shared" si="38"/>
        <v>0</v>
      </c>
      <c r="H358" s="42"/>
    </row>
    <row r="359" spans="1:8" ht="99.95" customHeight="1" x14ac:dyDescent="0.25">
      <c r="A359" s="1">
        <f t="shared" si="37"/>
        <v>0</v>
      </c>
      <c r="B359" s="45" t="s">
        <v>34</v>
      </c>
      <c r="C359" s="46"/>
      <c r="D359" s="17">
        <v>830</v>
      </c>
      <c r="E359" s="18"/>
      <c r="F359" s="19" t="s">
        <v>1</v>
      </c>
      <c r="G359" s="20">
        <f>D359*E359</f>
        <v>0</v>
      </c>
      <c r="H359" s="42"/>
    </row>
    <row r="360" spans="1:8" ht="99.95" customHeight="1" x14ac:dyDescent="0.25">
      <c r="A360" s="1">
        <f t="shared" si="37"/>
        <v>0</v>
      </c>
      <c r="B360" s="45" t="s">
        <v>35</v>
      </c>
      <c r="C360" s="46"/>
      <c r="D360" s="17">
        <v>2755</v>
      </c>
      <c r="E360" s="18"/>
      <c r="F360" s="19" t="s">
        <v>1</v>
      </c>
      <c r="G360" s="20">
        <f>D360*E360</f>
        <v>0</v>
      </c>
      <c r="H360" s="42"/>
    </row>
    <row r="361" spans="1:8" ht="99.95" customHeight="1" x14ac:dyDescent="0.25">
      <c r="A361" s="1">
        <f t="shared" si="37"/>
        <v>0</v>
      </c>
      <c r="B361" s="45" t="s">
        <v>36</v>
      </c>
      <c r="C361" s="46"/>
      <c r="D361" s="17">
        <v>4420</v>
      </c>
      <c r="E361" s="18"/>
      <c r="F361" s="19" t="s">
        <v>1</v>
      </c>
      <c r="G361" s="20">
        <f>D361*E361</f>
        <v>0</v>
      </c>
      <c r="H361" s="42"/>
    </row>
    <row r="362" spans="1:8" ht="23.1" customHeight="1" x14ac:dyDescent="0.25">
      <c r="B362" s="22"/>
      <c r="C362" s="22"/>
      <c r="D362" s="23"/>
      <c r="E362" s="24"/>
      <c r="F362" s="25"/>
      <c r="G362" s="26"/>
      <c r="H362" s="42"/>
    </row>
    <row r="363" spans="1:8" ht="23.1" customHeight="1" x14ac:dyDescent="0.25">
      <c r="A363" s="1">
        <f t="shared" ref="A363:A391" si="39">IF((LEFT(B363,10)="Проведение"),1,0)</f>
        <v>0</v>
      </c>
      <c r="B363" s="27"/>
      <c r="C363" s="28" t="s">
        <v>18</v>
      </c>
      <c r="D363" s="29"/>
      <c r="E363" s="27"/>
      <c r="F363" s="27"/>
      <c r="G363" s="30"/>
      <c r="H363" s="42"/>
    </row>
    <row r="364" spans="1:8" ht="23.1" customHeight="1" x14ac:dyDescent="0.25">
      <c r="A364" s="1">
        <f t="shared" si="39"/>
        <v>0</v>
      </c>
      <c r="B364" s="27"/>
      <c r="C364" s="47" t="s">
        <v>19</v>
      </c>
      <c r="D364" s="31" t="s">
        <v>20</v>
      </c>
      <c r="E364" s="32">
        <f>IF(G350&gt;0, ROUND((G350+D343)/D343,2), 0)</f>
        <v>1.05</v>
      </c>
      <c r="F364" s="32"/>
      <c r="G364" s="27"/>
      <c r="H364" s="42"/>
    </row>
    <row r="365" spans="1:8" ht="23.1" customHeight="1" x14ac:dyDescent="0.25">
      <c r="A365" s="1">
        <f t="shared" si="39"/>
        <v>0</v>
      </c>
      <c r="B365" s="27"/>
      <c r="C365" s="47"/>
      <c r="D365" s="31" t="s">
        <v>21</v>
      </c>
      <c r="E365" s="32">
        <f>IF(SUM(G351:G352)&gt;0,ROUND((G351+G352+D343)/D343,2),0)</f>
        <v>1.1499999999999999</v>
      </c>
      <c r="F365" s="32"/>
      <c r="G365" s="30"/>
      <c r="H365" s="42"/>
    </row>
    <row r="366" spans="1:8" ht="23.1" customHeight="1" x14ac:dyDescent="0.25">
      <c r="A366" s="1">
        <f t="shared" si="39"/>
        <v>0</v>
      </c>
      <c r="B366" s="27"/>
      <c r="C366" s="47"/>
      <c r="D366" s="31" t="s">
        <v>22</v>
      </c>
      <c r="E366" s="32">
        <f>IF(G353&gt;0,ROUND((G353+D343)/D343,2),0)</f>
        <v>0</v>
      </c>
      <c r="F366" s="33"/>
      <c r="G366" s="30"/>
      <c r="H366" s="42"/>
    </row>
    <row r="367" spans="1:8" ht="23.1" customHeight="1" x14ac:dyDescent="0.25">
      <c r="A367" s="1">
        <f t="shared" si="39"/>
        <v>0</v>
      </c>
      <c r="B367" s="27"/>
      <c r="C367" s="47"/>
      <c r="D367" s="31" t="s">
        <v>23</v>
      </c>
      <c r="E367" s="32">
        <f>IF(SUM(G354:G361)&gt;0,ROUND((SUM(G354:G361)+D343)/D343,2),0)</f>
        <v>3.74</v>
      </c>
      <c r="F367" s="27"/>
      <c r="G367" s="30"/>
      <c r="H367" s="42"/>
    </row>
    <row r="368" spans="1:8" ht="23.1" customHeight="1" x14ac:dyDescent="0.25">
      <c r="A368" s="1">
        <f t="shared" si="39"/>
        <v>0</v>
      </c>
      <c r="B368" s="27"/>
      <c r="C368" s="27"/>
      <c r="D368" s="34" t="s">
        <v>24</v>
      </c>
      <c r="E368" s="35">
        <f>SUM(E364:E367)-IF(VALUE(COUNTIF(E364:E367,"&gt;0"))=4,3,0)-IF(VALUE(COUNTIF(E364:E367,"&gt;0"))=3,2,0)-IF(VALUE(COUNTIF(E364:E367,"&gt;0"))=2,1,0)</f>
        <v>3.9400000000000004</v>
      </c>
      <c r="F368" s="36"/>
      <c r="G368" s="30"/>
      <c r="H368" s="42"/>
    </row>
    <row r="369" spans="1:8" ht="23.1" customHeight="1" x14ac:dyDescent="0.25">
      <c r="A369" s="1">
        <f t="shared" si="39"/>
        <v>0</v>
      </c>
      <c r="B369" s="27"/>
      <c r="C369" s="27"/>
      <c r="D369" s="27"/>
      <c r="E369" s="37"/>
      <c r="F369" s="27"/>
      <c r="G369" s="30"/>
      <c r="H369" s="42"/>
    </row>
    <row r="370" spans="1:8" ht="23.1" customHeight="1" x14ac:dyDescent="0.35">
      <c r="A370" s="1">
        <f t="shared" si="39"/>
        <v>0</v>
      </c>
      <c r="B370" s="38"/>
      <c r="C370" s="39" t="s">
        <v>25</v>
      </c>
      <c r="D370" s="48">
        <f>E368*D343</f>
        <v>122766.46</v>
      </c>
      <c r="E370" s="48"/>
      <c r="F370" s="27"/>
      <c r="G370" s="30"/>
      <c r="H370" s="42"/>
    </row>
    <row r="371" spans="1:8" ht="23.1" customHeight="1" x14ac:dyDescent="0.3">
      <c r="A371" s="1">
        <f t="shared" si="39"/>
        <v>0</v>
      </c>
      <c r="B371" s="27"/>
      <c r="C371" s="40" t="s">
        <v>26</v>
      </c>
      <c r="D371" s="44">
        <f>D370/D342</f>
        <v>117.14356870229008</v>
      </c>
      <c r="E371" s="44"/>
      <c r="F371" s="27"/>
      <c r="G371" s="27"/>
      <c r="H371" s="42"/>
    </row>
    <row r="372" spans="1:8" ht="54.95" customHeight="1" x14ac:dyDescent="0.8">
      <c r="A372" s="1">
        <f t="shared" si="39"/>
        <v>0</v>
      </c>
      <c r="B372" s="61" t="s">
        <v>82</v>
      </c>
      <c r="C372" s="61"/>
      <c r="D372" s="61"/>
      <c r="E372" s="61"/>
      <c r="F372" s="61"/>
      <c r="G372" s="61"/>
      <c r="H372" s="42"/>
    </row>
    <row r="373" spans="1:8" ht="45.95" customHeight="1" x14ac:dyDescent="0.25">
      <c r="A373" s="1">
        <f t="shared" si="39"/>
        <v>0</v>
      </c>
      <c r="B373" s="62" t="s">
        <v>28</v>
      </c>
      <c r="C373" s="62"/>
      <c r="D373" s="62"/>
      <c r="E373" s="62"/>
      <c r="F373" s="62"/>
      <c r="G373" s="62"/>
      <c r="H373" s="42"/>
    </row>
    <row r="374" spans="1:8" ht="30" customHeight="1" x14ac:dyDescent="0.25">
      <c r="A374" s="1">
        <f t="shared" si="39"/>
        <v>0</v>
      </c>
      <c r="B374" s="3"/>
      <c r="C374" s="4" t="s">
        <v>4</v>
      </c>
      <c r="D374" s="5"/>
      <c r="E374" s="3"/>
      <c r="F374" s="3"/>
      <c r="G374" s="6"/>
      <c r="H374" s="42"/>
    </row>
    <row r="375" spans="1:8" ht="23.1" customHeight="1" x14ac:dyDescent="0.25">
      <c r="A375" s="1">
        <f t="shared" si="39"/>
        <v>0</v>
      </c>
      <c r="B375" s="3"/>
      <c r="C375" s="63" t="s">
        <v>5</v>
      </c>
      <c r="D375" s="66" t="s">
        <v>27</v>
      </c>
      <c r="E375" s="67"/>
      <c r="F375" s="67"/>
      <c r="G375" s="68"/>
      <c r="H375" s="42"/>
    </row>
    <row r="376" spans="1:8" ht="23.1" customHeight="1" x14ac:dyDescent="0.25">
      <c r="A376" s="1">
        <f t="shared" si="39"/>
        <v>0</v>
      </c>
      <c r="B376" s="3"/>
      <c r="C376" s="64"/>
      <c r="D376" s="66" t="s">
        <v>117</v>
      </c>
      <c r="E376" s="67"/>
      <c r="F376" s="67"/>
      <c r="G376" s="68"/>
      <c r="H376" s="42"/>
    </row>
    <row r="377" spans="1:8" ht="23.1" customHeight="1" x14ac:dyDescent="0.25">
      <c r="A377" s="1">
        <f t="shared" si="39"/>
        <v>0</v>
      </c>
      <c r="B377" s="3"/>
      <c r="C377" s="65"/>
      <c r="D377" s="66" t="s">
        <v>128</v>
      </c>
      <c r="E377" s="67"/>
      <c r="F377" s="67"/>
      <c r="G377" s="68"/>
      <c r="H377" s="42"/>
    </row>
    <row r="378" spans="1:8" ht="23.1" customHeight="1" x14ac:dyDescent="0.25">
      <c r="A378" s="1">
        <f t="shared" si="39"/>
        <v>0</v>
      </c>
      <c r="B378" s="3"/>
      <c r="C378" s="7" t="s">
        <v>6</v>
      </c>
      <c r="D378" s="8">
        <v>1.7</v>
      </c>
      <c r="E378" s="9"/>
      <c r="F378" s="3"/>
      <c r="G378" s="6"/>
      <c r="H378" s="42"/>
    </row>
    <row r="379" spans="1:8" ht="23.1" customHeight="1" x14ac:dyDescent="0.25">
      <c r="A379" s="1">
        <f t="shared" si="39"/>
        <v>0</v>
      </c>
      <c r="B379" s="3"/>
      <c r="C379" s="7" t="s">
        <v>7</v>
      </c>
      <c r="D379" s="10">
        <v>287</v>
      </c>
      <c r="E379" s="49" t="s">
        <v>8</v>
      </c>
      <c r="F379" s="50"/>
      <c r="G379" s="53">
        <f>D380/D379</f>
        <v>42.038327526132406</v>
      </c>
      <c r="H379" s="42"/>
    </row>
    <row r="380" spans="1:8" ht="23.1" customHeight="1" x14ac:dyDescent="0.25">
      <c r="A380" s="1">
        <f t="shared" si="39"/>
        <v>0</v>
      </c>
      <c r="B380" s="3"/>
      <c r="C380" s="7" t="s">
        <v>9</v>
      </c>
      <c r="D380" s="8">
        <v>12065</v>
      </c>
      <c r="E380" s="51"/>
      <c r="F380" s="52"/>
      <c r="G380" s="54"/>
      <c r="H380" s="42"/>
    </row>
    <row r="381" spans="1:8" ht="23.1" customHeight="1" x14ac:dyDescent="0.25">
      <c r="A381" s="1">
        <f t="shared" si="39"/>
        <v>0</v>
      </c>
      <c r="B381" s="3"/>
      <c r="C381" s="11"/>
      <c r="D381" s="12"/>
      <c r="E381" s="9"/>
      <c r="F381" s="3"/>
      <c r="G381" s="6"/>
      <c r="H381" s="42"/>
    </row>
    <row r="382" spans="1:8" ht="23.1" customHeight="1" x14ac:dyDescent="0.25">
      <c r="A382" s="1">
        <f t="shared" si="39"/>
        <v>0</v>
      </c>
      <c r="B382" s="3"/>
      <c r="C382" s="13" t="s">
        <v>10</v>
      </c>
      <c r="D382" s="14" t="s">
        <v>53</v>
      </c>
      <c r="E382" s="3"/>
      <c r="F382" s="3"/>
      <c r="G382" s="6"/>
      <c r="H382" s="42"/>
    </row>
    <row r="383" spans="1:8" ht="23.1" customHeight="1" x14ac:dyDescent="0.25">
      <c r="A383" s="1">
        <f t="shared" si="39"/>
        <v>0</v>
      </c>
      <c r="B383" s="3"/>
      <c r="C383" s="13" t="s">
        <v>11</v>
      </c>
      <c r="D383" s="14">
        <v>45</v>
      </c>
      <c r="E383" s="3"/>
      <c r="F383" s="3"/>
      <c r="G383" s="6"/>
      <c r="H383" s="42"/>
    </row>
    <row r="384" spans="1:8" ht="23.1" customHeight="1" x14ac:dyDescent="0.25">
      <c r="A384" s="1">
        <f t="shared" si="39"/>
        <v>0</v>
      </c>
      <c r="B384" s="3"/>
      <c r="C384" s="13" t="s">
        <v>12</v>
      </c>
      <c r="D384" s="15" t="s">
        <v>13</v>
      </c>
      <c r="E384" s="3"/>
      <c r="F384" s="3"/>
      <c r="G384" s="6"/>
      <c r="H384" s="42"/>
    </row>
    <row r="385" spans="1:8" ht="23.1" customHeight="1" x14ac:dyDescent="0.25">
      <c r="A385" s="1">
        <f t="shared" si="39"/>
        <v>0</v>
      </c>
      <c r="B385" s="3"/>
      <c r="C385" s="3"/>
      <c r="D385" s="3"/>
      <c r="E385" s="3"/>
      <c r="F385" s="3"/>
      <c r="G385" s="6"/>
      <c r="H385" s="42"/>
    </row>
    <row r="386" spans="1:8" ht="50.1" customHeight="1" x14ac:dyDescent="0.25">
      <c r="A386" s="1">
        <f t="shared" si="39"/>
        <v>0</v>
      </c>
      <c r="B386" s="55" t="s">
        <v>2</v>
      </c>
      <c r="C386" s="56"/>
      <c r="D386" s="16" t="s">
        <v>14</v>
      </c>
      <c r="E386" s="57" t="s">
        <v>15</v>
      </c>
      <c r="F386" s="58"/>
      <c r="G386" s="16" t="s">
        <v>16</v>
      </c>
      <c r="H386" s="42"/>
    </row>
    <row r="387" spans="1:8" ht="50.1" customHeight="1" x14ac:dyDescent="0.25">
      <c r="A387" s="1">
        <f t="shared" si="39"/>
        <v>0</v>
      </c>
      <c r="B387" s="59" t="s">
        <v>29</v>
      </c>
      <c r="C387" s="60"/>
      <c r="D387" s="17">
        <v>260.39999999999998</v>
      </c>
      <c r="E387" s="18">
        <v>1.7</v>
      </c>
      <c r="F387" s="19" t="s">
        <v>1</v>
      </c>
      <c r="G387" s="20">
        <f t="shared" ref="G387:G391" si="40">D387*E387</f>
        <v>442.67999999999995</v>
      </c>
      <c r="H387" s="42"/>
    </row>
    <row r="388" spans="1:8" ht="50.1" customHeight="1" x14ac:dyDescent="0.25">
      <c r="A388" s="1">
        <f t="shared" si="39"/>
        <v>0</v>
      </c>
      <c r="B388" s="45" t="s">
        <v>30</v>
      </c>
      <c r="C388" s="46"/>
      <c r="D388" s="17">
        <v>1070</v>
      </c>
      <c r="E388" s="18">
        <v>0.5</v>
      </c>
      <c r="F388" s="19" t="s">
        <v>3</v>
      </c>
      <c r="G388" s="20">
        <f t="shared" si="40"/>
        <v>535</v>
      </c>
      <c r="H388" s="42"/>
    </row>
    <row r="389" spans="1:8" ht="50.1" customHeight="1" x14ac:dyDescent="0.25">
      <c r="A389" s="1">
        <f t="shared" si="39"/>
        <v>0</v>
      </c>
      <c r="B389" s="45" t="s">
        <v>17</v>
      </c>
      <c r="C389" s="46"/>
      <c r="D389" s="17">
        <v>2145</v>
      </c>
      <c r="E389" s="18">
        <v>0.5</v>
      </c>
      <c r="F389" s="19" t="s">
        <v>3</v>
      </c>
      <c r="G389" s="20">
        <f t="shared" si="40"/>
        <v>1072.5</v>
      </c>
      <c r="H389" s="42"/>
    </row>
    <row r="390" spans="1:8" ht="50.1" customHeight="1" x14ac:dyDescent="0.25">
      <c r="A390" s="1">
        <f t="shared" si="39"/>
        <v>0</v>
      </c>
      <c r="B390" s="45" t="s">
        <v>31</v>
      </c>
      <c r="C390" s="46"/>
      <c r="D390" s="17">
        <v>4320</v>
      </c>
      <c r="E390" s="18"/>
      <c r="F390" s="19" t="s">
        <v>1</v>
      </c>
      <c r="G390" s="20">
        <f t="shared" si="40"/>
        <v>0</v>
      </c>
      <c r="H390" s="42"/>
    </row>
    <row r="391" spans="1:8" ht="50.1" customHeight="1" x14ac:dyDescent="0.25">
      <c r="A391" s="1">
        <f t="shared" si="39"/>
        <v>0</v>
      </c>
      <c r="B391" s="45" t="s">
        <v>69</v>
      </c>
      <c r="C391" s="46"/>
      <c r="D391" s="21">
        <v>13140</v>
      </c>
      <c r="E391" s="18">
        <v>1.7</v>
      </c>
      <c r="F391" s="19" t="s">
        <v>1</v>
      </c>
      <c r="G391" s="20">
        <f t="shared" si="40"/>
        <v>22338</v>
      </c>
      <c r="H391" s="42"/>
    </row>
    <row r="392" spans="1:8" ht="50.1" customHeight="1" x14ac:dyDescent="0.25">
      <c r="B392" s="45" t="s">
        <v>70</v>
      </c>
      <c r="C392" s="46"/>
      <c r="D392" s="21">
        <v>9940</v>
      </c>
      <c r="E392" s="18">
        <v>0</v>
      </c>
      <c r="F392" s="19"/>
      <c r="G392" s="20"/>
      <c r="H392" s="42"/>
    </row>
    <row r="393" spans="1:8" ht="99.95" customHeight="1" x14ac:dyDescent="0.25">
      <c r="A393" s="1">
        <f t="shared" ref="A393:A398" si="41">IF((LEFT(B393,10)="Проведение"),1,0)</f>
        <v>0</v>
      </c>
      <c r="B393" s="45" t="s">
        <v>32</v>
      </c>
      <c r="C393" s="46"/>
      <c r="D393" s="17">
        <v>650</v>
      </c>
      <c r="E393" s="18">
        <v>1.7</v>
      </c>
      <c r="F393" s="19" t="s">
        <v>1</v>
      </c>
      <c r="G393" s="20">
        <f t="shared" ref="G393:G395" si="42">D393*E393</f>
        <v>1105</v>
      </c>
      <c r="H393" s="42"/>
    </row>
    <row r="394" spans="1:8" ht="99.95" customHeight="1" x14ac:dyDescent="0.25">
      <c r="A394" s="1">
        <f t="shared" si="41"/>
        <v>0</v>
      </c>
      <c r="B394" s="45" t="s">
        <v>71</v>
      </c>
      <c r="C394" s="46"/>
      <c r="D394" s="17">
        <v>9330</v>
      </c>
      <c r="E394" s="18"/>
      <c r="F394" s="19" t="s">
        <v>1</v>
      </c>
      <c r="G394" s="20">
        <f t="shared" si="42"/>
        <v>0</v>
      </c>
      <c r="H394" s="42"/>
    </row>
    <row r="395" spans="1:8" ht="99.95" customHeight="1" x14ac:dyDescent="0.25">
      <c r="A395" s="1">
        <f t="shared" si="41"/>
        <v>0</v>
      </c>
      <c r="B395" s="45" t="s">
        <v>33</v>
      </c>
      <c r="C395" s="46"/>
      <c r="D395" s="17">
        <v>3330</v>
      </c>
      <c r="E395" s="18"/>
      <c r="F395" s="19" t="s">
        <v>1</v>
      </c>
      <c r="G395" s="20">
        <f t="shared" si="42"/>
        <v>0</v>
      </c>
      <c r="H395" s="42"/>
    </row>
    <row r="396" spans="1:8" ht="99.95" customHeight="1" x14ac:dyDescent="0.25">
      <c r="A396" s="1">
        <f t="shared" si="41"/>
        <v>0</v>
      </c>
      <c r="B396" s="45" t="s">
        <v>34</v>
      </c>
      <c r="C396" s="46"/>
      <c r="D396" s="17">
        <v>830</v>
      </c>
      <c r="E396" s="18"/>
      <c r="F396" s="19" t="s">
        <v>1</v>
      </c>
      <c r="G396" s="20">
        <f>D396*E396</f>
        <v>0</v>
      </c>
      <c r="H396" s="42"/>
    </row>
    <row r="397" spans="1:8" ht="99.95" customHeight="1" x14ac:dyDescent="0.25">
      <c r="A397" s="1">
        <f t="shared" si="41"/>
        <v>0</v>
      </c>
      <c r="B397" s="45" t="s">
        <v>35</v>
      </c>
      <c r="C397" s="46"/>
      <c r="D397" s="17">
        <v>2755</v>
      </c>
      <c r="E397" s="18"/>
      <c r="F397" s="19" t="s">
        <v>1</v>
      </c>
      <c r="G397" s="20">
        <f>D397*E397</f>
        <v>0</v>
      </c>
      <c r="H397" s="42"/>
    </row>
    <row r="398" spans="1:8" ht="99.95" customHeight="1" x14ac:dyDescent="0.25">
      <c r="A398" s="1">
        <f t="shared" si="41"/>
        <v>0</v>
      </c>
      <c r="B398" s="45" t="s">
        <v>36</v>
      </c>
      <c r="C398" s="46"/>
      <c r="D398" s="17">
        <v>4420</v>
      </c>
      <c r="E398" s="18"/>
      <c r="F398" s="19" t="s">
        <v>1</v>
      </c>
      <c r="G398" s="20">
        <f>D398*E398</f>
        <v>0</v>
      </c>
      <c r="H398" s="42"/>
    </row>
    <row r="399" spans="1:8" ht="23.1" customHeight="1" x14ac:dyDescent="0.25">
      <c r="B399" s="22"/>
      <c r="C399" s="22"/>
      <c r="D399" s="23"/>
      <c r="E399" s="24"/>
      <c r="F399" s="25"/>
      <c r="G399" s="26"/>
      <c r="H399" s="42"/>
    </row>
    <row r="400" spans="1:8" ht="23.1" customHeight="1" x14ac:dyDescent="0.25">
      <c r="A400" s="1">
        <f t="shared" ref="A400:A428" si="43">IF((LEFT(B400,10)="Проведение"),1,0)</f>
        <v>0</v>
      </c>
      <c r="B400" s="27"/>
      <c r="C400" s="28" t="s">
        <v>18</v>
      </c>
      <c r="D400" s="29"/>
      <c r="E400" s="27"/>
      <c r="F400" s="27"/>
      <c r="G400" s="30"/>
      <c r="H400" s="42"/>
    </row>
    <row r="401" spans="1:8" ht="23.1" customHeight="1" x14ac:dyDescent="0.25">
      <c r="A401" s="1">
        <f t="shared" si="43"/>
        <v>0</v>
      </c>
      <c r="B401" s="27"/>
      <c r="C401" s="47" t="s">
        <v>19</v>
      </c>
      <c r="D401" s="31" t="s">
        <v>20</v>
      </c>
      <c r="E401" s="32">
        <f>IF(G387&gt;0, ROUND((G387+D380)/D380,2), 0)</f>
        <v>1.04</v>
      </c>
      <c r="F401" s="32"/>
      <c r="G401" s="27"/>
      <c r="H401" s="42"/>
    </row>
    <row r="402" spans="1:8" ht="23.1" customHeight="1" x14ac:dyDescent="0.25">
      <c r="A402" s="1">
        <f t="shared" si="43"/>
        <v>0</v>
      </c>
      <c r="B402" s="27"/>
      <c r="C402" s="47"/>
      <c r="D402" s="31" t="s">
        <v>21</v>
      </c>
      <c r="E402" s="32">
        <f>IF(SUM(G388:G389)&gt;0,ROUND((G388+G389+D380)/D380,2),0)</f>
        <v>1.1299999999999999</v>
      </c>
      <c r="F402" s="32"/>
      <c r="G402" s="30"/>
      <c r="H402" s="42"/>
    </row>
    <row r="403" spans="1:8" ht="23.1" customHeight="1" x14ac:dyDescent="0.25">
      <c r="A403" s="1">
        <f t="shared" si="43"/>
        <v>0</v>
      </c>
      <c r="B403" s="27"/>
      <c r="C403" s="47"/>
      <c r="D403" s="31" t="s">
        <v>22</v>
      </c>
      <c r="E403" s="32">
        <f>IF(G390&gt;0,ROUND((G390+D380)/D380,2),0)</f>
        <v>0</v>
      </c>
      <c r="F403" s="33"/>
      <c r="G403" s="30"/>
      <c r="H403" s="42"/>
    </row>
    <row r="404" spans="1:8" ht="23.1" customHeight="1" x14ac:dyDescent="0.25">
      <c r="A404" s="1">
        <f t="shared" si="43"/>
        <v>0</v>
      </c>
      <c r="B404" s="27"/>
      <c r="C404" s="47"/>
      <c r="D404" s="31" t="s">
        <v>23</v>
      </c>
      <c r="E404" s="32">
        <f>IF(SUM(G391:G398)&gt;0,ROUND((SUM(G391:G398)+D380)/D380,2),0)</f>
        <v>2.94</v>
      </c>
      <c r="F404" s="27"/>
      <c r="G404" s="30"/>
      <c r="H404" s="42"/>
    </row>
    <row r="405" spans="1:8" ht="23.1" customHeight="1" x14ac:dyDescent="0.25">
      <c r="A405" s="1">
        <f t="shared" si="43"/>
        <v>0</v>
      </c>
      <c r="B405" s="27"/>
      <c r="C405" s="27"/>
      <c r="D405" s="34" t="s">
        <v>24</v>
      </c>
      <c r="E405" s="35">
        <f>SUM(E401:E404)-IF(VALUE(COUNTIF(E401:E404,"&gt;0"))=4,3,0)-IF(VALUE(COUNTIF(E401:E404,"&gt;0"))=3,2,0)-IF(VALUE(COUNTIF(E401:E404,"&gt;0"))=2,1,0)</f>
        <v>3.1099999999999994</v>
      </c>
      <c r="F405" s="36"/>
      <c r="G405" s="30"/>
      <c r="H405" s="42"/>
    </row>
    <row r="406" spans="1:8" ht="23.1" customHeight="1" x14ac:dyDescent="0.25">
      <c r="A406" s="1">
        <f t="shared" si="43"/>
        <v>0</v>
      </c>
      <c r="B406" s="27"/>
      <c r="C406" s="27"/>
      <c r="D406" s="27"/>
      <c r="E406" s="37"/>
      <c r="F406" s="27"/>
      <c r="G406" s="30"/>
      <c r="H406" s="42"/>
    </row>
    <row r="407" spans="1:8" ht="23.1" customHeight="1" x14ac:dyDescent="0.35">
      <c r="A407" s="1">
        <f t="shared" si="43"/>
        <v>0</v>
      </c>
      <c r="B407" s="38"/>
      <c r="C407" s="39" t="s">
        <v>25</v>
      </c>
      <c r="D407" s="48">
        <f>E405*D380</f>
        <v>37522.149999999994</v>
      </c>
      <c r="E407" s="48"/>
      <c r="F407" s="27"/>
      <c r="G407" s="30"/>
      <c r="H407" s="42"/>
    </row>
    <row r="408" spans="1:8" ht="23.1" customHeight="1" x14ac:dyDescent="0.3">
      <c r="A408" s="1">
        <f t="shared" si="43"/>
        <v>0</v>
      </c>
      <c r="B408" s="27"/>
      <c r="C408" s="40" t="s">
        <v>26</v>
      </c>
      <c r="D408" s="44">
        <f>D407/D379</f>
        <v>130.73919860627177</v>
      </c>
      <c r="E408" s="44"/>
      <c r="F408" s="27"/>
      <c r="G408" s="27"/>
      <c r="H408" s="42"/>
    </row>
    <row r="409" spans="1:8" ht="54.95" customHeight="1" x14ac:dyDescent="0.8">
      <c r="A409" s="1">
        <f t="shared" si="43"/>
        <v>0</v>
      </c>
      <c r="B409" s="61" t="s">
        <v>83</v>
      </c>
      <c r="C409" s="61"/>
      <c r="D409" s="61"/>
      <c r="E409" s="61"/>
      <c r="F409" s="61"/>
      <c r="G409" s="61"/>
      <c r="H409" s="42"/>
    </row>
    <row r="410" spans="1:8" ht="45.95" customHeight="1" x14ac:dyDescent="0.25">
      <c r="A410" s="1">
        <f t="shared" si="43"/>
        <v>0</v>
      </c>
      <c r="B410" s="62" t="s">
        <v>28</v>
      </c>
      <c r="C410" s="62"/>
      <c r="D410" s="62"/>
      <c r="E410" s="62"/>
      <c r="F410" s="62"/>
      <c r="G410" s="62"/>
      <c r="H410" s="42"/>
    </row>
    <row r="411" spans="1:8" ht="30" customHeight="1" x14ac:dyDescent="0.25">
      <c r="A411" s="1">
        <f t="shared" si="43"/>
        <v>0</v>
      </c>
      <c r="B411" s="3"/>
      <c r="C411" s="4" t="s">
        <v>4</v>
      </c>
      <c r="D411" s="5"/>
      <c r="E411" s="3"/>
      <c r="F411" s="3"/>
      <c r="G411" s="6"/>
      <c r="H411" s="42"/>
    </row>
    <row r="412" spans="1:8" ht="23.1" customHeight="1" x14ac:dyDescent="0.25">
      <c r="A412" s="1">
        <f t="shared" si="43"/>
        <v>0</v>
      </c>
      <c r="B412" s="3"/>
      <c r="C412" s="63" t="s">
        <v>5</v>
      </c>
      <c r="D412" s="66" t="s">
        <v>27</v>
      </c>
      <c r="E412" s="67"/>
      <c r="F412" s="67"/>
      <c r="G412" s="68"/>
      <c r="H412" s="42"/>
    </row>
    <row r="413" spans="1:8" ht="23.1" customHeight="1" x14ac:dyDescent="0.25">
      <c r="A413" s="1">
        <f t="shared" si="43"/>
        <v>0</v>
      </c>
      <c r="B413" s="3"/>
      <c r="C413" s="64"/>
      <c r="D413" s="66" t="s">
        <v>117</v>
      </c>
      <c r="E413" s="67"/>
      <c r="F413" s="67"/>
      <c r="G413" s="68"/>
      <c r="H413" s="42"/>
    </row>
    <row r="414" spans="1:8" ht="23.1" customHeight="1" x14ac:dyDescent="0.25">
      <c r="A414" s="1">
        <f t="shared" si="43"/>
        <v>0</v>
      </c>
      <c r="B414" s="3"/>
      <c r="C414" s="65"/>
      <c r="D414" s="66" t="s">
        <v>129</v>
      </c>
      <c r="E414" s="67"/>
      <c r="F414" s="67"/>
      <c r="G414" s="68"/>
      <c r="H414" s="42"/>
    </row>
    <row r="415" spans="1:8" ht="23.1" customHeight="1" x14ac:dyDescent="0.25">
      <c r="A415" s="1">
        <f t="shared" si="43"/>
        <v>0</v>
      </c>
      <c r="B415" s="3"/>
      <c r="C415" s="7" t="s">
        <v>6</v>
      </c>
      <c r="D415" s="8">
        <v>11.1</v>
      </c>
      <c r="E415" s="9"/>
      <c r="F415" s="3"/>
      <c r="G415" s="6"/>
      <c r="H415" s="42"/>
    </row>
    <row r="416" spans="1:8" ht="23.1" customHeight="1" x14ac:dyDescent="0.25">
      <c r="A416" s="1">
        <f t="shared" si="43"/>
        <v>0</v>
      </c>
      <c r="B416" s="3"/>
      <c r="C416" s="7" t="s">
        <v>7</v>
      </c>
      <c r="D416" s="10">
        <v>1594</v>
      </c>
      <c r="E416" s="49" t="s">
        <v>8</v>
      </c>
      <c r="F416" s="50"/>
      <c r="G416" s="53">
        <f>D417/D416</f>
        <v>58.463613550815559</v>
      </c>
      <c r="H416" s="42"/>
    </row>
    <row r="417" spans="1:8" ht="23.1" customHeight="1" x14ac:dyDescent="0.25">
      <c r="A417" s="1">
        <f t="shared" si="43"/>
        <v>0</v>
      </c>
      <c r="B417" s="3"/>
      <c r="C417" s="7" t="s">
        <v>9</v>
      </c>
      <c r="D417" s="8">
        <v>93191</v>
      </c>
      <c r="E417" s="51"/>
      <c r="F417" s="52"/>
      <c r="G417" s="54"/>
      <c r="H417" s="42"/>
    </row>
    <row r="418" spans="1:8" ht="23.1" customHeight="1" x14ac:dyDescent="0.25">
      <c r="A418" s="1">
        <f t="shared" si="43"/>
        <v>0</v>
      </c>
      <c r="B418" s="3"/>
      <c r="C418" s="11"/>
      <c r="D418" s="12"/>
      <c r="E418" s="9"/>
      <c r="F418" s="3"/>
      <c r="G418" s="6"/>
      <c r="H418" s="42"/>
    </row>
    <row r="419" spans="1:8" ht="23.1" customHeight="1" x14ac:dyDescent="0.25">
      <c r="A419" s="1">
        <f t="shared" si="43"/>
        <v>0</v>
      </c>
      <c r="B419" s="3"/>
      <c r="C419" s="13" t="s">
        <v>10</v>
      </c>
      <c r="D419" s="14" t="s">
        <v>56</v>
      </c>
      <c r="E419" s="3"/>
      <c r="F419" s="3"/>
      <c r="G419" s="6"/>
      <c r="H419" s="42"/>
    </row>
    <row r="420" spans="1:8" ht="23.1" customHeight="1" x14ac:dyDescent="0.25">
      <c r="A420" s="1">
        <f t="shared" si="43"/>
        <v>0</v>
      </c>
      <c r="B420" s="3"/>
      <c r="C420" s="13" t="s">
        <v>11</v>
      </c>
      <c r="D420" s="14">
        <v>45</v>
      </c>
      <c r="E420" s="3"/>
      <c r="F420" s="3"/>
      <c r="G420" s="6"/>
      <c r="H420" s="42"/>
    </row>
    <row r="421" spans="1:8" ht="23.1" customHeight="1" x14ac:dyDescent="0.25">
      <c r="A421" s="1">
        <f t="shared" si="43"/>
        <v>0</v>
      </c>
      <c r="B421" s="3"/>
      <c r="C421" s="13" t="s">
        <v>12</v>
      </c>
      <c r="D421" s="15" t="s">
        <v>13</v>
      </c>
      <c r="E421" s="3"/>
      <c r="F421" s="3"/>
      <c r="G421" s="6"/>
      <c r="H421" s="42"/>
    </row>
    <row r="422" spans="1:8" ht="23.1" customHeight="1" x14ac:dyDescent="0.25">
      <c r="A422" s="1">
        <f t="shared" si="43"/>
        <v>0</v>
      </c>
      <c r="B422" s="3"/>
      <c r="C422" s="3"/>
      <c r="D422" s="3"/>
      <c r="E422" s="3"/>
      <c r="F422" s="3"/>
      <c r="G422" s="6"/>
      <c r="H422" s="42"/>
    </row>
    <row r="423" spans="1:8" ht="50.1" customHeight="1" x14ac:dyDescent="0.25">
      <c r="A423" s="1">
        <f t="shared" si="43"/>
        <v>0</v>
      </c>
      <c r="B423" s="55" t="s">
        <v>2</v>
      </c>
      <c r="C423" s="56"/>
      <c r="D423" s="16" t="s">
        <v>14</v>
      </c>
      <c r="E423" s="57" t="s">
        <v>15</v>
      </c>
      <c r="F423" s="58"/>
      <c r="G423" s="16" t="s">
        <v>16</v>
      </c>
      <c r="H423" s="42"/>
    </row>
    <row r="424" spans="1:8" ht="50.1" customHeight="1" x14ac:dyDescent="0.25">
      <c r="A424" s="1">
        <f t="shared" si="43"/>
        <v>0</v>
      </c>
      <c r="B424" s="59" t="s">
        <v>29</v>
      </c>
      <c r="C424" s="60"/>
      <c r="D424" s="17">
        <v>260.39999999999998</v>
      </c>
      <c r="E424" s="18">
        <v>11.1</v>
      </c>
      <c r="F424" s="19" t="s">
        <v>1</v>
      </c>
      <c r="G424" s="20">
        <f t="shared" ref="G424:G428" si="44">D424*E424</f>
        <v>2890.4399999999996</v>
      </c>
      <c r="H424" s="42"/>
    </row>
    <row r="425" spans="1:8" ht="50.1" customHeight="1" x14ac:dyDescent="0.25">
      <c r="A425" s="1">
        <f t="shared" si="43"/>
        <v>0</v>
      </c>
      <c r="B425" s="45" t="s">
        <v>30</v>
      </c>
      <c r="C425" s="46"/>
      <c r="D425" s="17">
        <v>1070</v>
      </c>
      <c r="E425" s="18">
        <v>2.2999999999999998</v>
      </c>
      <c r="F425" s="19" t="s">
        <v>3</v>
      </c>
      <c r="G425" s="20">
        <f t="shared" si="44"/>
        <v>2461</v>
      </c>
      <c r="H425" s="42"/>
    </row>
    <row r="426" spans="1:8" ht="50.1" customHeight="1" x14ac:dyDescent="0.25">
      <c r="A426" s="1">
        <f t="shared" si="43"/>
        <v>0</v>
      </c>
      <c r="B426" s="45" t="s">
        <v>17</v>
      </c>
      <c r="C426" s="46"/>
      <c r="D426" s="17">
        <v>2145</v>
      </c>
      <c r="E426" s="18">
        <v>2.2999999999999998</v>
      </c>
      <c r="F426" s="19" t="s">
        <v>3</v>
      </c>
      <c r="G426" s="20">
        <f t="shared" si="44"/>
        <v>4933.5</v>
      </c>
      <c r="H426" s="42"/>
    </row>
    <row r="427" spans="1:8" ht="50.1" customHeight="1" x14ac:dyDescent="0.25">
      <c r="A427" s="1">
        <f t="shared" si="43"/>
        <v>0</v>
      </c>
      <c r="B427" s="45" t="s">
        <v>31</v>
      </c>
      <c r="C427" s="46"/>
      <c r="D427" s="17">
        <v>4320</v>
      </c>
      <c r="E427" s="18"/>
      <c r="F427" s="19" t="s">
        <v>1</v>
      </c>
      <c r="G427" s="20">
        <f t="shared" si="44"/>
        <v>0</v>
      </c>
      <c r="H427" s="42"/>
    </row>
    <row r="428" spans="1:8" ht="50.1" customHeight="1" x14ac:dyDescent="0.25">
      <c r="A428" s="1">
        <f t="shared" si="43"/>
        <v>0</v>
      </c>
      <c r="B428" s="45" t="s">
        <v>69</v>
      </c>
      <c r="C428" s="46"/>
      <c r="D428" s="21">
        <v>13140</v>
      </c>
      <c r="E428" s="18">
        <v>11.1</v>
      </c>
      <c r="F428" s="19" t="s">
        <v>1</v>
      </c>
      <c r="G428" s="20">
        <f t="shared" si="44"/>
        <v>145854</v>
      </c>
      <c r="H428" s="42"/>
    </row>
    <row r="429" spans="1:8" ht="50.1" customHeight="1" x14ac:dyDescent="0.25">
      <c r="B429" s="45" t="s">
        <v>70</v>
      </c>
      <c r="C429" s="46"/>
      <c r="D429" s="21">
        <v>9940</v>
      </c>
      <c r="E429" s="18">
        <v>0</v>
      </c>
      <c r="F429" s="19"/>
      <c r="G429" s="20"/>
      <c r="H429" s="42"/>
    </row>
    <row r="430" spans="1:8" ht="99.95" customHeight="1" x14ac:dyDescent="0.25">
      <c r="A430" s="1">
        <f t="shared" ref="A430:A435" si="45">IF((LEFT(B430,10)="Проведение"),1,0)</f>
        <v>0</v>
      </c>
      <c r="B430" s="45" t="s">
        <v>32</v>
      </c>
      <c r="C430" s="46"/>
      <c r="D430" s="17">
        <v>650</v>
      </c>
      <c r="E430" s="18">
        <v>11.1</v>
      </c>
      <c r="F430" s="19" t="s">
        <v>1</v>
      </c>
      <c r="G430" s="20">
        <f t="shared" ref="G430:G432" si="46">D430*E430</f>
        <v>7215</v>
      </c>
      <c r="H430" s="42"/>
    </row>
    <row r="431" spans="1:8" ht="99.95" customHeight="1" x14ac:dyDescent="0.25">
      <c r="A431" s="1">
        <f t="shared" si="45"/>
        <v>0</v>
      </c>
      <c r="B431" s="45" t="s">
        <v>71</v>
      </c>
      <c r="C431" s="46"/>
      <c r="D431" s="17">
        <v>9330</v>
      </c>
      <c r="E431" s="18"/>
      <c r="F431" s="19" t="s">
        <v>1</v>
      </c>
      <c r="G431" s="20">
        <f t="shared" si="46"/>
        <v>0</v>
      </c>
      <c r="H431" s="42"/>
    </row>
    <row r="432" spans="1:8" ht="99.95" customHeight="1" x14ac:dyDescent="0.25">
      <c r="A432" s="1">
        <f t="shared" si="45"/>
        <v>0</v>
      </c>
      <c r="B432" s="45" t="s">
        <v>33</v>
      </c>
      <c r="C432" s="46"/>
      <c r="D432" s="17">
        <v>3330</v>
      </c>
      <c r="E432" s="18"/>
      <c r="F432" s="19" t="s">
        <v>1</v>
      </c>
      <c r="G432" s="20">
        <f t="shared" si="46"/>
        <v>0</v>
      </c>
      <c r="H432" s="42"/>
    </row>
    <row r="433" spans="1:8" ht="99.95" customHeight="1" x14ac:dyDescent="0.25">
      <c r="A433" s="1">
        <f t="shared" si="45"/>
        <v>0</v>
      </c>
      <c r="B433" s="45" t="s">
        <v>34</v>
      </c>
      <c r="C433" s="46"/>
      <c r="D433" s="17">
        <v>830</v>
      </c>
      <c r="E433" s="18"/>
      <c r="F433" s="19" t="s">
        <v>1</v>
      </c>
      <c r="G433" s="20">
        <f>D433*E433</f>
        <v>0</v>
      </c>
      <c r="H433" s="42"/>
    </row>
    <row r="434" spans="1:8" ht="99.95" customHeight="1" x14ac:dyDescent="0.25">
      <c r="A434" s="1">
        <f t="shared" si="45"/>
        <v>0</v>
      </c>
      <c r="B434" s="45" t="s">
        <v>35</v>
      </c>
      <c r="C434" s="46"/>
      <c r="D434" s="17">
        <v>2755</v>
      </c>
      <c r="E434" s="18"/>
      <c r="F434" s="19" t="s">
        <v>1</v>
      </c>
      <c r="G434" s="20">
        <f>D434*E434</f>
        <v>0</v>
      </c>
      <c r="H434" s="42"/>
    </row>
    <row r="435" spans="1:8" ht="99.95" customHeight="1" x14ac:dyDescent="0.25">
      <c r="A435" s="1">
        <f t="shared" si="45"/>
        <v>0</v>
      </c>
      <c r="B435" s="45" t="s">
        <v>36</v>
      </c>
      <c r="C435" s="46"/>
      <c r="D435" s="17">
        <v>4420</v>
      </c>
      <c r="E435" s="18"/>
      <c r="F435" s="19" t="s">
        <v>1</v>
      </c>
      <c r="G435" s="20">
        <f>D435*E435</f>
        <v>0</v>
      </c>
      <c r="H435" s="42"/>
    </row>
    <row r="436" spans="1:8" ht="23.1" customHeight="1" x14ac:dyDescent="0.25">
      <c r="B436" s="22"/>
      <c r="C436" s="22"/>
      <c r="D436" s="23"/>
      <c r="E436" s="24"/>
      <c r="F436" s="25"/>
      <c r="G436" s="26"/>
      <c r="H436" s="42"/>
    </row>
    <row r="437" spans="1:8" ht="23.1" customHeight="1" x14ac:dyDescent="0.25">
      <c r="A437" s="1">
        <f t="shared" ref="A437:A465" si="47">IF((LEFT(B437,10)="Проведение"),1,0)</f>
        <v>0</v>
      </c>
      <c r="B437" s="27"/>
      <c r="C437" s="28" t="s">
        <v>18</v>
      </c>
      <c r="D437" s="29"/>
      <c r="E437" s="27"/>
      <c r="F437" s="27"/>
      <c r="G437" s="30"/>
      <c r="H437" s="42"/>
    </row>
    <row r="438" spans="1:8" ht="23.1" customHeight="1" x14ac:dyDescent="0.25">
      <c r="A438" s="1">
        <f t="shared" si="47"/>
        <v>0</v>
      </c>
      <c r="B438" s="27"/>
      <c r="C438" s="47" t="s">
        <v>19</v>
      </c>
      <c r="D438" s="31" t="s">
        <v>20</v>
      </c>
      <c r="E438" s="32">
        <f>IF(G424&gt;0, ROUND((G424+D417)/D417,2), 0)</f>
        <v>1.03</v>
      </c>
      <c r="F438" s="32"/>
      <c r="G438" s="27"/>
      <c r="H438" s="42"/>
    </row>
    <row r="439" spans="1:8" ht="23.1" customHeight="1" x14ac:dyDescent="0.25">
      <c r="A439" s="1">
        <f t="shared" si="47"/>
        <v>0</v>
      </c>
      <c r="B439" s="27"/>
      <c r="C439" s="47"/>
      <c r="D439" s="31" t="s">
        <v>21</v>
      </c>
      <c r="E439" s="32">
        <f>IF(SUM(G425:G426)&gt;0,ROUND((G425+G426+D417)/D417,2),0)</f>
        <v>1.08</v>
      </c>
      <c r="F439" s="32"/>
      <c r="G439" s="30"/>
      <c r="H439" s="42"/>
    </row>
    <row r="440" spans="1:8" ht="23.1" customHeight="1" x14ac:dyDescent="0.25">
      <c r="A440" s="1">
        <f t="shared" si="47"/>
        <v>0</v>
      </c>
      <c r="B440" s="27"/>
      <c r="C440" s="47"/>
      <c r="D440" s="31" t="s">
        <v>22</v>
      </c>
      <c r="E440" s="32">
        <f>IF(G427&gt;0,ROUND((G427+D417)/D417,2),0)</f>
        <v>0</v>
      </c>
      <c r="F440" s="33"/>
      <c r="G440" s="30"/>
      <c r="H440" s="42"/>
    </row>
    <row r="441" spans="1:8" ht="23.1" customHeight="1" x14ac:dyDescent="0.25">
      <c r="A441" s="1">
        <f t="shared" si="47"/>
        <v>0</v>
      </c>
      <c r="B441" s="27"/>
      <c r="C441" s="47"/>
      <c r="D441" s="31" t="s">
        <v>23</v>
      </c>
      <c r="E441" s="32">
        <f>IF(SUM(G428:G435)&gt;0,ROUND((SUM(G428:G435)+D417)/D417,2),0)</f>
        <v>2.64</v>
      </c>
      <c r="F441" s="27"/>
      <c r="G441" s="30"/>
      <c r="H441" s="42"/>
    </row>
    <row r="442" spans="1:8" ht="23.1" customHeight="1" x14ac:dyDescent="0.25">
      <c r="A442" s="1">
        <f t="shared" si="47"/>
        <v>0</v>
      </c>
      <c r="B442" s="27"/>
      <c r="C442" s="27"/>
      <c r="D442" s="34" t="s">
        <v>24</v>
      </c>
      <c r="E442" s="35">
        <f>SUM(E438:E441)-IF(VALUE(COUNTIF(E438:E441,"&gt;0"))=4,3,0)-IF(VALUE(COUNTIF(E438:E441,"&gt;0"))=3,2,0)-IF(VALUE(COUNTIF(E438:E441,"&gt;0"))=2,1,0)</f>
        <v>2.75</v>
      </c>
      <c r="F442" s="36"/>
      <c r="G442" s="30"/>
      <c r="H442" s="42"/>
    </row>
    <row r="443" spans="1:8" ht="23.1" customHeight="1" x14ac:dyDescent="0.25">
      <c r="A443" s="1">
        <f t="shared" si="47"/>
        <v>0</v>
      </c>
      <c r="B443" s="27"/>
      <c r="C443" s="27"/>
      <c r="D443" s="27"/>
      <c r="E443" s="37"/>
      <c r="F443" s="27"/>
      <c r="G443" s="30"/>
      <c r="H443" s="42"/>
    </row>
    <row r="444" spans="1:8" ht="23.1" customHeight="1" x14ac:dyDescent="0.35">
      <c r="A444" s="1">
        <f t="shared" si="47"/>
        <v>0</v>
      </c>
      <c r="B444" s="38"/>
      <c r="C444" s="39" t="s">
        <v>25</v>
      </c>
      <c r="D444" s="48">
        <f>E442*D417</f>
        <v>256275.25</v>
      </c>
      <c r="E444" s="48"/>
      <c r="F444" s="27"/>
      <c r="G444" s="30"/>
      <c r="H444" s="42"/>
    </row>
    <row r="445" spans="1:8" ht="23.1" customHeight="1" x14ac:dyDescent="0.3">
      <c r="A445" s="1">
        <f t="shared" si="47"/>
        <v>0</v>
      </c>
      <c r="B445" s="27"/>
      <c r="C445" s="40" t="s">
        <v>26</v>
      </c>
      <c r="D445" s="44">
        <f>D444/D416</f>
        <v>160.77493726474279</v>
      </c>
      <c r="E445" s="44"/>
      <c r="F445" s="27"/>
      <c r="G445" s="27"/>
      <c r="H445" s="42"/>
    </row>
    <row r="446" spans="1:8" ht="54.95" customHeight="1" x14ac:dyDescent="0.8">
      <c r="A446" s="1">
        <f t="shared" si="47"/>
        <v>0</v>
      </c>
      <c r="B446" s="61" t="s">
        <v>84</v>
      </c>
      <c r="C446" s="61"/>
      <c r="D446" s="61"/>
      <c r="E446" s="61"/>
      <c r="F446" s="61"/>
      <c r="G446" s="61"/>
      <c r="H446" s="42"/>
    </row>
    <row r="447" spans="1:8" ht="45.95" customHeight="1" x14ac:dyDescent="0.25">
      <c r="A447" s="1">
        <f t="shared" si="47"/>
        <v>0</v>
      </c>
      <c r="B447" s="62" t="s">
        <v>28</v>
      </c>
      <c r="C447" s="62"/>
      <c r="D447" s="62"/>
      <c r="E447" s="62"/>
      <c r="F447" s="62"/>
      <c r="G447" s="62"/>
      <c r="H447" s="42"/>
    </row>
    <row r="448" spans="1:8" ht="30" customHeight="1" x14ac:dyDescent="0.25">
      <c r="A448" s="1">
        <f t="shared" si="47"/>
        <v>0</v>
      </c>
      <c r="B448" s="3"/>
      <c r="C448" s="4" t="s">
        <v>4</v>
      </c>
      <c r="D448" s="5"/>
      <c r="E448" s="3"/>
      <c r="F448" s="3"/>
      <c r="G448" s="6"/>
      <c r="H448" s="42"/>
    </row>
    <row r="449" spans="1:8" ht="23.1" customHeight="1" x14ac:dyDescent="0.25">
      <c r="A449" s="1">
        <f t="shared" si="47"/>
        <v>0</v>
      </c>
      <c r="B449" s="3"/>
      <c r="C449" s="63" t="s">
        <v>5</v>
      </c>
      <c r="D449" s="66" t="s">
        <v>27</v>
      </c>
      <c r="E449" s="67"/>
      <c r="F449" s="67"/>
      <c r="G449" s="68"/>
      <c r="H449" s="42"/>
    </row>
    <row r="450" spans="1:8" ht="23.1" customHeight="1" x14ac:dyDescent="0.25">
      <c r="A450" s="1">
        <f t="shared" si="47"/>
        <v>0</v>
      </c>
      <c r="B450" s="3"/>
      <c r="C450" s="64"/>
      <c r="D450" s="66" t="s">
        <v>117</v>
      </c>
      <c r="E450" s="67"/>
      <c r="F450" s="67"/>
      <c r="G450" s="68"/>
      <c r="H450" s="42"/>
    </row>
    <row r="451" spans="1:8" ht="23.1" customHeight="1" x14ac:dyDescent="0.25">
      <c r="A451" s="1">
        <f t="shared" si="47"/>
        <v>0</v>
      </c>
      <c r="B451" s="3"/>
      <c r="C451" s="65"/>
      <c r="D451" s="66" t="s">
        <v>130</v>
      </c>
      <c r="E451" s="67"/>
      <c r="F451" s="67"/>
      <c r="G451" s="68"/>
      <c r="H451" s="42"/>
    </row>
    <row r="452" spans="1:8" ht="23.1" customHeight="1" x14ac:dyDescent="0.25">
      <c r="A452" s="1">
        <f t="shared" si="47"/>
        <v>0</v>
      </c>
      <c r="B452" s="3"/>
      <c r="C452" s="7" t="s">
        <v>6</v>
      </c>
      <c r="D452" s="8">
        <v>4.9000000000000004</v>
      </c>
      <c r="E452" s="9"/>
      <c r="F452" s="3"/>
      <c r="G452" s="6"/>
      <c r="H452" s="42"/>
    </row>
    <row r="453" spans="1:8" ht="23.1" customHeight="1" x14ac:dyDescent="0.25">
      <c r="A453" s="1">
        <f t="shared" si="47"/>
        <v>0</v>
      </c>
      <c r="B453" s="3"/>
      <c r="C453" s="7" t="s">
        <v>7</v>
      </c>
      <c r="D453" s="10">
        <v>730</v>
      </c>
      <c r="E453" s="49" t="s">
        <v>8</v>
      </c>
      <c r="F453" s="50"/>
      <c r="G453" s="53">
        <f>D454/D453</f>
        <v>56.495890410958907</v>
      </c>
      <c r="H453" s="42"/>
    </row>
    <row r="454" spans="1:8" ht="23.1" customHeight="1" x14ac:dyDescent="0.25">
      <c r="A454" s="1">
        <f t="shared" si="47"/>
        <v>0</v>
      </c>
      <c r="B454" s="3"/>
      <c r="C454" s="7" t="s">
        <v>9</v>
      </c>
      <c r="D454" s="8">
        <v>41242</v>
      </c>
      <c r="E454" s="51"/>
      <c r="F454" s="52"/>
      <c r="G454" s="54"/>
      <c r="H454" s="42"/>
    </row>
    <row r="455" spans="1:8" ht="23.1" customHeight="1" x14ac:dyDescent="0.25">
      <c r="A455" s="1">
        <f t="shared" si="47"/>
        <v>0</v>
      </c>
      <c r="B455" s="3"/>
      <c r="C455" s="11"/>
      <c r="D455" s="12"/>
      <c r="E455" s="9"/>
      <c r="F455" s="3"/>
      <c r="G455" s="6"/>
      <c r="H455" s="42"/>
    </row>
    <row r="456" spans="1:8" ht="23.1" customHeight="1" x14ac:dyDescent="0.25">
      <c r="A456" s="1">
        <f t="shared" si="47"/>
        <v>0</v>
      </c>
      <c r="B456" s="3"/>
      <c r="C456" s="13" t="s">
        <v>10</v>
      </c>
      <c r="D456" s="14" t="s">
        <v>63</v>
      </c>
      <c r="E456" s="3"/>
      <c r="F456" s="3"/>
      <c r="G456" s="6"/>
      <c r="H456" s="42"/>
    </row>
    <row r="457" spans="1:8" ht="23.1" customHeight="1" x14ac:dyDescent="0.25">
      <c r="A457" s="1">
        <f t="shared" si="47"/>
        <v>0</v>
      </c>
      <c r="B457" s="3"/>
      <c r="C457" s="13" t="s">
        <v>11</v>
      </c>
      <c r="D457" s="14">
        <v>60</v>
      </c>
      <c r="E457" s="3"/>
      <c r="F457" s="3"/>
      <c r="G457" s="6"/>
      <c r="H457" s="42"/>
    </row>
    <row r="458" spans="1:8" ht="23.1" customHeight="1" x14ac:dyDescent="0.25">
      <c r="A458" s="1">
        <f t="shared" si="47"/>
        <v>0</v>
      </c>
      <c r="B458" s="3"/>
      <c r="C458" s="13" t="s">
        <v>12</v>
      </c>
      <c r="D458" s="15" t="s">
        <v>13</v>
      </c>
      <c r="E458" s="3"/>
      <c r="F458" s="3"/>
      <c r="G458" s="6"/>
      <c r="H458" s="42"/>
    </row>
    <row r="459" spans="1:8" ht="23.1" customHeight="1" x14ac:dyDescent="0.25">
      <c r="A459" s="1">
        <f t="shared" si="47"/>
        <v>0</v>
      </c>
      <c r="B459" s="3"/>
      <c r="C459" s="3"/>
      <c r="D459" s="3"/>
      <c r="E459" s="3"/>
      <c r="F459" s="3"/>
      <c r="G459" s="6"/>
      <c r="H459" s="42"/>
    </row>
    <row r="460" spans="1:8" ht="50.1" customHeight="1" x14ac:dyDescent="0.25">
      <c r="A460" s="1">
        <f t="shared" si="47"/>
        <v>0</v>
      </c>
      <c r="B460" s="55" t="s">
        <v>2</v>
      </c>
      <c r="C460" s="56"/>
      <c r="D460" s="16" t="s">
        <v>14</v>
      </c>
      <c r="E460" s="57" t="s">
        <v>15</v>
      </c>
      <c r="F460" s="58"/>
      <c r="G460" s="16" t="s">
        <v>16</v>
      </c>
      <c r="H460" s="42"/>
    </row>
    <row r="461" spans="1:8" ht="50.1" customHeight="1" x14ac:dyDescent="0.25">
      <c r="A461" s="1">
        <f t="shared" si="47"/>
        <v>0</v>
      </c>
      <c r="B461" s="59" t="s">
        <v>29</v>
      </c>
      <c r="C461" s="60"/>
      <c r="D461" s="17">
        <v>260.39999999999998</v>
      </c>
      <c r="E461" s="18">
        <v>4.9000000000000004</v>
      </c>
      <c r="F461" s="19" t="s">
        <v>1</v>
      </c>
      <c r="G461" s="20">
        <f t="shared" ref="G461:G465" si="48">D461*E461</f>
        <v>1275.96</v>
      </c>
      <c r="H461" s="42"/>
    </row>
    <row r="462" spans="1:8" ht="50.1" customHeight="1" x14ac:dyDescent="0.25">
      <c r="A462" s="1">
        <f t="shared" si="47"/>
        <v>0</v>
      </c>
      <c r="B462" s="45" t="s">
        <v>30</v>
      </c>
      <c r="C462" s="46"/>
      <c r="D462" s="17">
        <v>1070</v>
      </c>
      <c r="E462" s="18">
        <v>1.1000000000000001</v>
      </c>
      <c r="F462" s="19" t="s">
        <v>3</v>
      </c>
      <c r="G462" s="20">
        <f t="shared" si="48"/>
        <v>1177</v>
      </c>
      <c r="H462" s="42"/>
    </row>
    <row r="463" spans="1:8" ht="50.1" customHeight="1" x14ac:dyDescent="0.25">
      <c r="A463" s="1">
        <f t="shared" si="47"/>
        <v>0</v>
      </c>
      <c r="B463" s="45" t="s">
        <v>17</v>
      </c>
      <c r="C463" s="46"/>
      <c r="D463" s="17">
        <v>2145</v>
      </c>
      <c r="E463" s="18">
        <v>1.1000000000000001</v>
      </c>
      <c r="F463" s="19" t="s">
        <v>3</v>
      </c>
      <c r="G463" s="20">
        <f t="shared" si="48"/>
        <v>2359.5</v>
      </c>
      <c r="H463" s="42"/>
    </row>
    <row r="464" spans="1:8" ht="50.1" customHeight="1" x14ac:dyDescent="0.25">
      <c r="A464" s="1">
        <f t="shared" si="47"/>
        <v>0</v>
      </c>
      <c r="B464" s="45" t="s">
        <v>31</v>
      </c>
      <c r="C464" s="46"/>
      <c r="D464" s="17">
        <v>4320</v>
      </c>
      <c r="E464" s="18"/>
      <c r="F464" s="19" t="s">
        <v>1</v>
      </c>
      <c r="G464" s="20">
        <f t="shared" si="48"/>
        <v>0</v>
      </c>
      <c r="H464" s="42"/>
    </row>
    <row r="465" spans="1:8" ht="50.1" customHeight="1" x14ac:dyDescent="0.25">
      <c r="A465" s="1">
        <f t="shared" si="47"/>
        <v>0</v>
      </c>
      <c r="B465" s="45" t="s">
        <v>69</v>
      </c>
      <c r="C465" s="46"/>
      <c r="D465" s="21">
        <v>13140</v>
      </c>
      <c r="E465" s="18">
        <v>4.9000000000000004</v>
      </c>
      <c r="F465" s="19" t="s">
        <v>1</v>
      </c>
      <c r="G465" s="20">
        <f t="shared" si="48"/>
        <v>64386.000000000007</v>
      </c>
      <c r="H465" s="42"/>
    </row>
    <row r="466" spans="1:8" ht="50.1" customHeight="1" x14ac:dyDescent="0.25">
      <c r="B466" s="45" t="s">
        <v>70</v>
      </c>
      <c r="C466" s="46"/>
      <c r="D466" s="21">
        <v>9940</v>
      </c>
      <c r="E466" s="18">
        <v>0</v>
      </c>
      <c r="F466" s="19"/>
      <c r="G466" s="20"/>
      <c r="H466" s="42"/>
    </row>
    <row r="467" spans="1:8" ht="99.95" customHeight="1" x14ac:dyDescent="0.25">
      <c r="A467" s="1">
        <f t="shared" ref="A467:A472" si="49">IF((LEFT(B467,10)="Проведение"),1,0)</f>
        <v>0</v>
      </c>
      <c r="B467" s="45" t="s">
        <v>32</v>
      </c>
      <c r="C467" s="46"/>
      <c r="D467" s="17">
        <v>650</v>
      </c>
      <c r="E467" s="18">
        <v>4.9000000000000004</v>
      </c>
      <c r="F467" s="19" t="s">
        <v>1</v>
      </c>
      <c r="G467" s="20">
        <f t="shared" ref="G467:G469" si="50">D467*E467</f>
        <v>3185.0000000000005</v>
      </c>
      <c r="H467" s="42"/>
    </row>
    <row r="468" spans="1:8" ht="99.95" customHeight="1" x14ac:dyDescent="0.25">
      <c r="A468" s="1">
        <f t="shared" si="49"/>
        <v>0</v>
      </c>
      <c r="B468" s="45" t="s">
        <v>71</v>
      </c>
      <c r="C468" s="46"/>
      <c r="D468" s="17">
        <v>9330</v>
      </c>
      <c r="E468" s="18"/>
      <c r="F468" s="19" t="s">
        <v>1</v>
      </c>
      <c r="G468" s="20">
        <f t="shared" si="50"/>
        <v>0</v>
      </c>
      <c r="H468" s="42"/>
    </row>
    <row r="469" spans="1:8" ht="99.95" customHeight="1" x14ac:dyDescent="0.25">
      <c r="A469" s="1">
        <f t="shared" si="49"/>
        <v>0</v>
      </c>
      <c r="B469" s="45" t="s">
        <v>33</v>
      </c>
      <c r="C469" s="46"/>
      <c r="D469" s="17">
        <v>3330</v>
      </c>
      <c r="E469" s="18"/>
      <c r="F469" s="19" t="s">
        <v>1</v>
      </c>
      <c r="G469" s="20">
        <f t="shared" si="50"/>
        <v>0</v>
      </c>
      <c r="H469" s="42"/>
    </row>
    <row r="470" spans="1:8" ht="99.95" customHeight="1" x14ac:dyDescent="0.25">
      <c r="A470" s="1">
        <f t="shared" si="49"/>
        <v>0</v>
      </c>
      <c r="B470" s="45" t="s">
        <v>34</v>
      </c>
      <c r="C470" s="46"/>
      <c r="D470" s="17">
        <v>830</v>
      </c>
      <c r="E470" s="18"/>
      <c r="F470" s="19" t="s">
        <v>1</v>
      </c>
      <c r="G470" s="20">
        <f>D470*E470</f>
        <v>0</v>
      </c>
      <c r="H470" s="42"/>
    </row>
    <row r="471" spans="1:8" ht="99.95" customHeight="1" x14ac:dyDescent="0.25">
      <c r="A471" s="1">
        <f t="shared" si="49"/>
        <v>0</v>
      </c>
      <c r="B471" s="45" t="s">
        <v>35</v>
      </c>
      <c r="C471" s="46"/>
      <c r="D471" s="17">
        <v>2755</v>
      </c>
      <c r="E471" s="18"/>
      <c r="F471" s="19" t="s">
        <v>1</v>
      </c>
      <c r="G471" s="20">
        <f>D471*E471</f>
        <v>0</v>
      </c>
      <c r="H471" s="42"/>
    </row>
    <row r="472" spans="1:8" ht="99.95" customHeight="1" x14ac:dyDescent="0.25">
      <c r="A472" s="1">
        <f t="shared" si="49"/>
        <v>0</v>
      </c>
      <c r="B472" s="45" t="s">
        <v>36</v>
      </c>
      <c r="C472" s="46"/>
      <c r="D472" s="17">
        <v>4420</v>
      </c>
      <c r="E472" s="18"/>
      <c r="F472" s="19" t="s">
        <v>1</v>
      </c>
      <c r="G472" s="20">
        <f>D472*E472</f>
        <v>0</v>
      </c>
      <c r="H472" s="42"/>
    </row>
    <row r="473" spans="1:8" ht="23.1" customHeight="1" x14ac:dyDescent="0.25">
      <c r="B473" s="22"/>
      <c r="C473" s="22"/>
      <c r="D473" s="23"/>
      <c r="E473" s="24"/>
      <c r="F473" s="25"/>
      <c r="G473" s="26"/>
      <c r="H473" s="42"/>
    </row>
    <row r="474" spans="1:8" ht="23.1" customHeight="1" x14ac:dyDescent="0.25">
      <c r="A474" s="1">
        <f t="shared" ref="A474:A502" si="51">IF((LEFT(B474,10)="Проведение"),1,0)</f>
        <v>0</v>
      </c>
      <c r="B474" s="27"/>
      <c r="C474" s="28" t="s">
        <v>18</v>
      </c>
      <c r="D474" s="29"/>
      <c r="E474" s="27"/>
      <c r="F474" s="27"/>
      <c r="G474" s="30"/>
      <c r="H474" s="42"/>
    </row>
    <row r="475" spans="1:8" ht="23.1" customHeight="1" x14ac:dyDescent="0.25">
      <c r="A475" s="1">
        <f t="shared" si="51"/>
        <v>0</v>
      </c>
      <c r="B475" s="27"/>
      <c r="C475" s="47" t="s">
        <v>19</v>
      </c>
      <c r="D475" s="31" t="s">
        <v>20</v>
      </c>
      <c r="E475" s="32">
        <f>IF(G461&gt;0, ROUND((G461+D454)/D454,2), 0)</f>
        <v>1.03</v>
      </c>
      <c r="F475" s="32"/>
      <c r="G475" s="27"/>
      <c r="H475" s="42"/>
    </row>
    <row r="476" spans="1:8" ht="23.1" customHeight="1" x14ac:dyDescent="0.25">
      <c r="A476" s="1">
        <f t="shared" si="51"/>
        <v>0</v>
      </c>
      <c r="B476" s="27"/>
      <c r="C476" s="47"/>
      <c r="D476" s="31" t="s">
        <v>21</v>
      </c>
      <c r="E476" s="32">
        <f>IF(SUM(G462:G463)&gt;0,ROUND((G462+G463+D454)/D454,2),0)</f>
        <v>1.0900000000000001</v>
      </c>
      <c r="F476" s="32"/>
      <c r="G476" s="30"/>
      <c r="H476" s="42"/>
    </row>
    <row r="477" spans="1:8" ht="23.1" customHeight="1" x14ac:dyDescent="0.25">
      <c r="A477" s="1">
        <f t="shared" si="51"/>
        <v>0</v>
      </c>
      <c r="B477" s="27"/>
      <c r="C477" s="47"/>
      <c r="D477" s="31" t="s">
        <v>22</v>
      </c>
      <c r="E477" s="32">
        <f>IF(G464&gt;0,ROUND((G464+D454)/D454,2),0)</f>
        <v>0</v>
      </c>
      <c r="F477" s="33"/>
      <c r="G477" s="30"/>
      <c r="H477" s="42"/>
    </row>
    <row r="478" spans="1:8" ht="23.1" customHeight="1" x14ac:dyDescent="0.25">
      <c r="A478" s="1">
        <f t="shared" si="51"/>
        <v>0</v>
      </c>
      <c r="B478" s="27"/>
      <c r="C478" s="47"/>
      <c r="D478" s="31" t="s">
        <v>23</v>
      </c>
      <c r="E478" s="32">
        <f>IF(SUM(G465:G472)&gt;0,ROUND((SUM(G465:G472)+D454)/D454,2),0)</f>
        <v>2.64</v>
      </c>
      <c r="F478" s="27"/>
      <c r="G478" s="30"/>
      <c r="H478" s="42"/>
    </row>
    <row r="479" spans="1:8" ht="23.1" customHeight="1" x14ac:dyDescent="0.25">
      <c r="A479" s="1">
        <f t="shared" si="51"/>
        <v>0</v>
      </c>
      <c r="B479" s="27"/>
      <c r="C479" s="27"/>
      <c r="D479" s="34" t="s">
        <v>24</v>
      </c>
      <c r="E479" s="35">
        <f>SUM(E475:E478)-IF(VALUE(COUNTIF(E475:E478,"&gt;0"))=4,3,0)-IF(VALUE(COUNTIF(E475:E478,"&gt;0"))=3,2,0)-IF(VALUE(COUNTIF(E475:E478,"&gt;0"))=2,1,0)</f>
        <v>2.76</v>
      </c>
      <c r="F479" s="36"/>
      <c r="G479" s="30"/>
      <c r="H479" s="42"/>
    </row>
    <row r="480" spans="1:8" ht="23.1" customHeight="1" x14ac:dyDescent="0.25">
      <c r="A480" s="1">
        <f t="shared" si="51"/>
        <v>0</v>
      </c>
      <c r="B480" s="27"/>
      <c r="C480" s="27"/>
      <c r="D480" s="27"/>
      <c r="E480" s="37"/>
      <c r="F480" s="27"/>
      <c r="G480" s="30"/>
      <c r="H480" s="42"/>
    </row>
    <row r="481" spans="1:8" ht="23.1" customHeight="1" x14ac:dyDescent="0.35">
      <c r="A481" s="1">
        <f t="shared" si="51"/>
        <v>0</v>
      </c>
      <c r="B481" s="38"/>
      <c r="C481" s="39" t="s">
        <v>25</v>
      </c>
      <c r="D481" s="48">
        <f>E479*D454</f>
        <v>113827.92</v>
      </c>
      <c r="E481" s="48"/>
      <c r="F481" s="27"/>
      <c r="G481" s="30"/>
      <c r="H481" s="42"/>
    </row>
    <row r="482" spans="1:8" ht="23.1" customHeight="1" x14ac:dyDescent="0.3">
      <c r="A482" s="1">
        <f t="shared" si="51"/>
        <v>0</v>
      </c>
      <c r="B482" s="27"/>
      <c r="C482" s="40" t="s">
        <v>26</v>
      </c>
      <c r="D482" s="44">
        <f>D481/D453</f>
        <v>155.92865753424658</v>
      </c>
      <c r="E482" s="44"/>
      <c r="F482" s="27"/>
      <c r="G482" s="27"/>
      <c r="H482" s="42"/>
    </row>
    <row r="483" spans="1:8" ht="54.95" customHeight="1" x14ac:dyDescent="0.8">
      <c r="A483" s="1">
        <f t="shared" si="51"/>
        <v>0</v>
      </c>
      <c r="B483" s="61" t="s">
        <v>85</v>
      </c>
      <c r="C483" s="61"/>
      <c r="D483" s="61"/>
      <c r="E483" s="61"/>
      <c r="F483" s="61"/>
      <c r="G483" s="61"/>
      <c r="H483" s="42"/>
    </row>
    <row r="484" spans="1:8" ht="45.95" customHeight="1" x14ac:dyDescent="0.25">
      <c r="A484" s="1">
        <f t="shared" si="51"/>
        <v>0</v>
      </c>
      <c r="B484" s="62" t="s">
        <v>28</v>
      </c>
      <c r="C484" s="62"/>
      <c r="D484" s="62"/>
      <c r="E484" s="62"/>
      <c r="F484" s="62"/>
      <c r="G484" s="62"/>
      <c r="H484" s="42"/>
    </row>
    <row r="485" spans="1:8" ht="30" customHeight="1" x14ac:dyDescent="0.25">
      <c r="A485" s="1">
        <f t="shared" si="51"/>
        <v>0</v>
      </c>
      <c r="B485" s="3"/>
      <c r="C485" s="4" t="s">
        <v>4</v>
      </c>
      <c r="D485" s="5"/>
      <c r="E485" s="3"/>
      <c r="F485" s="3"/>
      <c r="G485" s="6"/>
      <c r="H485" s="42"/>
    </row>
    <row r="486" spans="1:8" ht="23.1" customHeight="1" x14ac:dyDescent="0.25">
      <c r="A486" s="1">
        <f t="shared" si="51"/>
        <v>0</v>
      </c>
      <c r="B486" s="3"/>
      <c r="C486" s="63" t="s">
        <v>5</v>
      </c>
      <c r="D486" s="66" t="s">
        <v>27</v>
      </c>
      <c r="E486" s="67"/>
      <c r="F486" s="67"/>
      <c r="G486" s="68"/>
      <c r="H486" s="42"/>
    </row>
    <row r="487" spans="1:8" ht="23.1" customHeight="1" x14ac:dyDescent="0.25">
      <c r="A487" s="1">
        <f t="shared" si="51"/>
        <v>0</v>
      </c>
      <c r="B487" s="3"/>
      <c r="C487" s="64"/>
      <c r="D487" s="66" t="s">
        <v>131</v>
      </c>
      <c r="E487" s="67"/>
      <c r="F487" s="67"/>
      <c r="G487" s="68"/>
      <c r="H487" s="42"/>
    </row>
    <row r="488" spans="1:8" ht="23.1" customHeight="1" x14ac:dyDescent="0.25">
      <c r="A488" s="1">
        <f t="shared" si="51"/>
        <v>0</v>
      </c>
      <c r="B488" s="3"/>
      <c r="C488" s="65"/>
      <c r="D488" s="66" t="s">
        <v>132</v>
      </c>
      <c r="E488" s="67"/>
      <c r="F488" s="67"/>
      <c r="G488" s="68"/>
      <c r="H488" s="42"/>
    </row>
    <row r="489" spans="1:8" ht="23.1" customHeight="1" x14ac:dyDescent="0.25">
      <c r="A489" s="1">
        <f t="shared" si="51"/>
        <v>0</v>
      </c>
      <c r="B489" s="3"/>
      <c r="C489" s="7" t="s">
        <v>6</v>
      </c>
      <c r="D489" s="8">
        <v>3.9</v>
      </c>
      <c r="E489" s="9"/>
      <c r="F489" s="3"/>
      <c r="G489" s="6"/>
      <c r="H489" s="42"/>
    </row>
    <row r="490" spans="1:8" ht="23.1" customHeight="1" x14ac:dyDescent="0.25">
      <c r="A490" s="1">
        <f t="shared" si="51"/>
        <v>0</v>
      </c>
      <c r="B490" s="3"/>
      <c r="C490" s="7" t="s">
        <v>7</v>
      </c>
      <c r="D490" s="10">
        <v>806</v>
      </c>
      <c r="E490" s="49" t="s">
        <v>8</v>
      </c>
      <c r="F490" s="50"/>
      <c r="G490" s="53">
        <f>D491/D490</f>
        <v>36.537220843672458</v>
      </c>
      <c r="H490" s="42"/>
    </row>
    <row r="491" spans="1:8" ht="23.1" customHeight="1" x14ac:dyDescent="0.25">
      <c r="A491" s="1">
        <f t="shared" si="51"/>
        <v>0</v>
      </c>
      <c r="B491" s="3"/>
      <c r="C491" s="7" t="s">
        <v>9</v>
      </c>
      <c r="D491" s="8">
        <v>29449</v>
      </c>
      <c r="E491" s="51"/>
      <c r="F491" s="52"/>
      <c r="G491" s="54"/>
      <c r="H491" s="42"/>
    </row>
    <row r="492" spans="1:8" ht="23.1" customHeight="1" x14ac:dyDescent="0.25">
      <c r="A492" s="1">
        <f t="shared" si="51"/>
        <v>0</v>
      </c>
      <c r="B492" s="3"/>
      <c r="C492" s="11"/>
      <c r="D492" s="12"/>
      <c r="E492" s="9"/>
      <c r="F492" s="3"/>
      <c r="G492" s="6"/>
      <c r="H492" s="42"/>
    </row>
    <row r="493" spans="1:8" ht="23.1" customHeight="1" x14ac:dyDescent="0.25">
      <c r="A493" s="1">
        <f t="shared" si="51"/>
        <v>0</v>
      </c>
      <c r="B493" s="3"/>
      <c r="C493" s="13" t="s">
        <v>10</v>
      </c>
      <c r="D493" s="14" t="s">
        <v>39</v>
      </c>
      <c r="E493" s="3"/>
      <c r="F493" s="3"/>
      <c r="G493" s="6"/>
      <c r="H493" s="42"/>
    </row>
    <row r="494" spans="1:8" ht="23.1" customHeight="1" x14ac:dyDescent="0.25">
      <c r="A494" s="1">
        <f t="shared" si="51"/>
        <v>0</v>
      </c>
      <c r="B494" s="3"/>
      <c r="C494" s="13" t="s">
        <v>11</v>
      </c>
      <c r="D494" s="14">
        <v>50</v>
      </c>
      <c r="E494" s="3"/>
      <c r="F494" s="3"/>
      <c r="G494" s="6"/>
      <c r="H494" s="42"/>
    </row>
    <row r="495" spans="1:8" ht="23.1" customHeight="1" x14ac:dyDescent="0.25">
      <c r="A495" s="1">
        <f t="shared" si="51"/>
        <v>0</v>
      </c>
      <c r="B495" s="3"/>
      <c r="C495" s="13" t="s">
        <v>12</v>
      </c>
      <c r="D495" s="15" t="s">
        <v>13</v>
      </c>
      <c r="E495" s="3"/>
      <c r="F495" s="3"/>
      <c r="G495" s="6"/>
      <c r="H495" s="42"/>
    </row>
    <row r="496" spans="1:8" ht="23.1" customHeight="1" x14ac:dyDescent="0.25">
      <c r="A496" s="1">
        <f t="shared" si="51"/>
        <v>0</v>
      </c>
      <c r="B496" s="3"/>
      <c r="C496" s="3"/>
      <c r="D496" s="3"/>
      <c r="E496" s="3"/>
      <c r="F496" s="3"/>
      <c r="G496" s="6"/>
      <c r="H496" s="42"/>
    </row>
    <row r="497" spans="1:8" ht="50.1" customHeight="1" x14ac:dyDescent="0.25">
      <c r="A497" s="1">
        <f t="shared" si="51"/>
        <v>0</v>
      </c>
      <c r="B497" s="55" t="s">
        <v>2</v>
      </c>
      <c r="C497" s="56"/>
      <c r="D497" s="16" t="s">
        <v>14</v>
      </c>
      <c r="E497" s="57" t="s">
        <v>15</v>
      </c>
      <c r="F497" s="58"/>
      <c r="G497" s="16" t="s">
        <v>16</v>
      </c>
      <c r="H497" s="42"/>
    </row>
    <row r="498" spans="1:8" ht="50.1" customHeight="1" x14ac:dyDescent="0.25">
      <c r="A498" s="1">
        <f t="shared" si="51"/>
        <v>0</v>
      </c>
      <c r="B498" s="59" t="s">
        <v>29</v>
      </c>
      <c r="C498" s="60"/>
      <c r="D498" s="17">
        <v>260.39999999999998</v>
      </c>
      <c r="E498" s="18">
        <v>3.9</v>
      </c>
      <c r="F498" s="19" t="s">
        <v>1</v>
      </c>
      <c r="G498" s="20">
        <f t="shared" ref="G498:G502" si="52">D498*E498</f>
        <v>1015.5599999999998</v>
      </c>
      <c r="H498" s="42"/>
    </row>
    <row r="499" spans="1:8" ht="50.1" customHeight="1" x14ac:dyDescent="0.25">
      <c r="A499" s="1">
        <f t="shared" si="51"/>
        <v>0</v>
      </c>
      <c r="B499" s="45" t="s">
        <v>30</v>
      </c>
      <c r="C499" s="46"/>
      <c r="D499" s="17">
        <v>1070</v>
      </c>
      <c r="E499" s="18">
        <v>1</v>
      </c>
      <c r="F499" s="19" t="s">
        <v>3</v>
      </c>
      <c r="G499" s="20">
        <f t="shared" si="52"/>
        <v>1070</v>
      </c>
      <c r="H499" s="42"/>
    </row>
    <row r="500" spans="1:8" ht="50.1" customHeight="1" x14ac:dyDescent="0.25">
      <c r="A500" s="1">
        <f t="shared" si="51"/>
        <v>0</v>
      </c>
      <c r="B500" s="45" t="s">
        <v>17</v>
      </c>
      <c r="C500" s="46"/>
      <c r="D500" s="17">
        <v>2145</v>
      </c>
      <c r="E500" s="18">
        <v>1</v>
      </c>
      <c r="F500" s="19" t="s">
        <v>3</v>
      </c>
      <c r="G500" s="20">
        <f t="shared" si="52"/>
        <v>2145</v>
      </c>
      <c r="H500" s="42"/>
    </row>
    <row r="501" spans="1:8" ht="50.1" customHeight="1" x14ac:dyDescent="0.25">
      <c r="A501" s="1">
        <f t="shared" si="51"/>
        <v>0</v>
      </c>
      <c r="B501" s="45" t="s">
        <v>31</v>
      </c>
      <c r="C501" s="46"/>
      <c r="D501" s="17">
        <v>4320</v>
      </c>
      <c r="E501" s="18"/>
      <c r="F501" s="19" t="s">
        <v>1</v>
      </c>
      <c r="G501" s="20">
        <f t="shared" si="52"/>
        <v>0</v>
      </c>
      <c r="H501" s="42"/>
    </row>
    <row r="502" spans="1:8" ht="50.1" customHeight="1" x14ac:dyDescent="0.25">
      <c r="A502" s="1">
        <f t="shared" si="51"/>
        <v>0</v>
      </c>
      <c r="B502" s="45" t="s">
        <v>69</v>
      </c>
      <c r="C502" s="46"/>
      <c r="D502" s="21">
        <v>13140</v>
      </c>
      <c r="E502" s="18">
        <v>3.9</v>
      </c>
      <c r="F502" s="19" t="s">
        <v>1</v>
      </c>
      <c r="G502" s="20">
        <f t="shared" si="52"/>
        <v>51246</v>
      </c>
      <c r="H502" s="42"/>
    </row>
    <row r="503" spans="1:8" ht="50.1" customHeight="1" x14ac:dyDescent="0.25">
      <c r="B503" s="45" t="s">
        <v>70</v>
      </c>
      <c r="C503" s="46"/>
      <c r="D503" s="21">
        <v>9940</v>
      </c>
      <c r="E503" s="18">
        <v>0</v>
      </c>
      <c r="F503" s="19"/>
      <c r="G503" s="20"/>
      <c r="H503" s="42"/>
    </row>
    <row r="504" spans="1:8" ht="99.95" customHeight="1" x14ac:dyDescent="0.25">
      <c r="A504" s="1">
        <f t="shared" ref="A504:A509" si="53">IF((LEFT(B504,10)="Проведение"),1,0)</f>
        <v>0</v>
      </c>
      <c r="B504" s="45" t="s">
        <v>32</v>
      </c>
      <c r="C504" s="46"/>
      <c r="D504" s="17">
        <v>650</v>
      </c>
      <c r="E504" s="18">
        <v>3.9</v>
      </c>
      <c r="F504" s="19" t="s">
        <v>1</v>
      </c>
      <c r="G504" s="20">
        <f t="shared" ref="G504:G506" si="54">D504*E504</f>
        <v>2535</v>
      </c>
      <c r="H504" s="42"/>
    </row>
    <row r="505" spans="1:8" ht="99.95" customHeight="1" x14ac:dyDescent="0.25">
      <c r="A505" s="1">
        <f t="shared" si="53"/>
        <v>0</v>
      </c>
      <c r="B505" s="45" t="s">
        <v>71</v>
      </c>
      <c r="C505" s="46"/>
      <c r="D505" s="17">
        <v>9330</v>
      </c>
      <c r="E505" s="18"/>
      <c r="F505" s="19" t="s">
        <v>1</v>
      </c>
      <c r="G505" s="20">
        <f t="shared" si="54"/>
        <v>0</v>
      </c>
      <c r="H505" s="42"/>
    </row>
    <row r="506" spans="1:8" ht="99.95" customHeight="1" x14ac:dyDescent="0.25">
      <c r="A506" s="1">
        <f t="shared" si="53"/>
        <v>0</v>
      </c>
      <c r="B506" s="45" t="s">
        <v>33</v>
      </c>
      <c r="C506" s="46"/>
      <c r="D506" s="17">
        <v>3330</v>
      </c>
      <c r="E506" s="18"/>
      <c r="F506" s="19" t="s">
        <v>1</v>
      </c>
      <c r="G506" s="20">
        <f t="shared" si="54"/>
        <v>0</v>
      </c>
      <c r="H506" s="42"/>
    </row>
    <row r="507" spans="1:8" ht="99.95" customHeight="1" x14ac:dyDescent="0.25">
      <c r="A507" s="1">
        <f t="shared" si="53"/>
        <v>0</v>
      </c>
      <c r="B507" s="45" t="s">
        <v>34</v>
      </c>
      <c r="C507" s="46"/>
      <c r="D507" s="17">
        <v>830</v>
      </c>
      <c r="E507" s="18"/>
      <c r="F507" s="19" t="s">
        <v>1</v>
      </c>
      <c r="G507" s="20">
        <f>D507*E507</f>
        <v>0</v>
      </c>
      <c r="H507" s="42"/>
    </row>
    <row r="508" spans="1:8" ht="99.95" customHeight="1" x14ac:dyDescent="0.25">
      <c r="A508" s="1">
        <f t="shared" si="53"/>
        <v>0</v>
      </c>
      <c r="B508" s="45" t="s">
        <v>35</v>
      </c>
      <c r="C508" s="46"/>
      <c r="D508" s="17">
        <v>2755</v>
      </c>
      <c r="E508" s="18"/>
      <c r="F508" s="19" t="s">
        <v>1</v>
      </c>
      <c r="G508" s="20">
        <f>D508*E508</f>
        <v>0</v>
      </c>
      <c r="H508" s="42"/>
    </row>
    <row r="509" spans="1:8" ht="99.95" customHeight="1" x14ac:dyDescent="0.25">
      <c r="A509" s="1">
        <f t="shared" si="53"/>
        <v>0</v>
      </c>
      <c r="B509" s="45" t="s">
        <v>36</v>
      </c>
      <c r="C509" s="46"/>
      <c r="D509" s="17">
        <v>4420</v>
      </c>
      <c r="E509" s="18"/>
      <c r="F509" s="19" t="s">
        <v>1</v>
      </c>
      <c r="G509" s="20">
        <f>D509*E509</f>
        <v>0</v>
      </c>
      <c r="H509" s="42"/>
    </row>
    <row r="510" spans="1:8" ht="23.1" customHeight="1" x14ac:dyDescent="0.25">
      <c r="B510" s="22"/>
      <c r="C510" s="22"/>
      <c r="D510" s="23"/>
      <c r="E510" s="24"/>
      <c r="F510" s="25"/>
      <c r="G510" s="26"/>
      <c r="H510" s="42"/>
    </row>
    <row r="511" spans="1:8" ht="23.1" customHeight="1" x14ac:dyDescent="0.25">
      <c r="A511" s="1">
        <f t="shared" ref="A511:A539" si="55">IF((LEFT(B511,10)="Проведение"),1,0)</f>
        <v>0</v>
      </c>
      <c r="B511" s="27"/>
      <c r="C511" s="28" t="s">
        <v>18</v>
      </c>
      <c r="D511" s="29"/>
      <c r="E511" s="27"/>
      <c r="F511" s="27"/>
      <c r="G511" s="30"/>
      <c r="H511" s="42"/>
    </row>
    <row r="512" spans="1:8" ht="23.1" customHeight="1" x14ac:dyDescent="0.25">
      <c r="A512" s="1">
        <f t="shared" si="55"/>
        <v>0</v>
      </c>
      <c r="B512" s="27"/>
      <c r="C512" s="47" t="s">
        <v>19</v>
      </c>
      <c r="D512" s="31" t="s">
        <v>20</v>
      </c>
      <c r="E512" s="32">
        <f>IF(G498&gt;0, ROUND((G498+D491)/D491,2), 0)</f>
        <v>1.03</v>
      </c>
      <c r="F512" s="32"/>
      <c r="G512" s="27"/>
      <c r="H512" s="42"/>
    </row>
    <row r="513" spans="1:8" ht="23.1" customHeight="1" x14ac:dyDescent="0.25">
      <c r="A513" s="1">
        <f t="shared" si="55"/>
        <v>0</v>
      </c>
      <c r="B513" s="27"/>
      <c r="C513" s="47"/>
      <c r="D513" s="31" t="s">
        <v>21</v>
      </c>
      <c r="E513" s="32">
        <f>IF(SUM(G499:G500)&gt;0,ROUND((G499+G500+D491)/D491,2),0)</f>
        <v>1.1100000000000001</v>
      </c>
      <c r="F513" s="32"/>
      <c r="G513" s="30"/>
      <c r="H513" s="42"/>
    </row>
    <row r="514" spans="1:8" ht="23.1" customHeight="1" x14ac:dyDescent="0.25">
      <c r="A514" s="1">
        <f t="shared" si="55"/>
        <v>0</v>
      </c>
      <c r="B514" s="27"/>
      <c r="C514" s="47"/>
      <c r="D514" s="31" t="s">
        <v>22</v>
      </c>
      <c r="E514" s="32">
        <f>IF(G501&gt;0,ROUND((G501+D491)/D491,2),0)</f>
        <v>0</v>
      </c>
      <c r="F514" s="33"/>
      <c r="G514" s="30"/>
      <c r="H514" s="42"/>
    </row>
    <row r="515" spans="1:8" ht="23.1" customHeight="1" x14ac:dyDescent="0.25">
      <c r="A515" s="1">
        <f t="shared" si="55"/>
        <v>0</v>
      </c>
      <c r="B515" s="27"/>
      <c r="C515" s="47"/>
      <c r="D515" s="31" t="s">
        <v>23</v>
      </c>
      <c r="E515" s="32">
        <f>IF(SUM(G502:G509)&gt;0,ROUND((SUM(G502:G509)+D491)/D491,2),0)</f>
        <v>2.83</v>
      </c>
      <c r="F515" s="27"/>
      <c r="G515" s="30"/>
      <c r="H515" s="42"/>
    </row>
    <row r="516" spans="1:8" ht="23.1" customHeight="1" x14ac:dyDescent="0.25">
      <c r="A516" s="1">
        <f t="shared" si="55"/>
        <v>0</v>
      </c>
      <c r="B516" s="27"/>
      <c r="C516" s="27"/>
      <c r="D516" s="34" t="s">
        <v>24</v>
      </c>
      <c r="E516" s="35">
        <f>SUM(E512:E515)-IF(VALUE(COUNTIF(E512:E515,"&gt;0"))=4,3,0)-IF(VALUE(COUNTIF(E512:E515,"&gt;0"))=3,2,0)-IF(VALUE(COUNTIF(E512:E515,"&gt;0"))=2,1,0)</f>
        <v>2.9700000000000006</v>
      </c>
      <c r="F516" s="36"/>
      <c r="G516" s="30"/>
      <c r="H516" s="42"/>
    </row>
    <row r="517" spans="1:8" ht="23.1" customHeight="1" x14ac:dyDescent="0.25">
      <c r="A517" s="1">
        <f t="shared" si="55"/>
        <v>0</v>
      </c>
      <c r="B517" s="27"/>
      <c r="C517" s="27"/>
      <c r="D517" s="27"/>
      <c r="E517" s="37"/>
      <c r="F517" s="27"/>
      <c r="G517" s="30"/>
      <c r="H517" s="42"/>
    </row>
    <row r="518" spans="1:8" ht="23.1" customHeight="1" x14ac:dyDescent="0.35">
      <c r="A518" s="1">
        <f t="shared" si="55"/>
        <v>0</v>
      </c>
      <c r="B518" s="38"/>
      <c r="C518" s="39" t="s">
        <v>25</v>
      </c>
      <c r="D518" s="48">
        <f>E516*D491</f>
        <v>87463.530000000013</v>
      </c>
      <c r="E518" s="48"/>
      <c r="F518" s="27"/>
      <c r="G518" s="30"/>
      <c r="H518" s="42"/>
    </row>
    <row r="519" spans="1:8" ht="23.1" customHeight="1" x14ac:dyDescent="0.3">
      <c r="A519" s="1">
        <f t="shared" si="55"/>
        <v>0</v>
      </c>
      <c r="B519" s="27"/>
      <c r="C519" s="40" t="s">
        <v>26</v>
      </c>
      <c r="D519" s="44">
        <f>D518/D490</f>
        <v>108.51554590570721</v>
      </c>
      <c r="E519" s="44"/>
      <c r="F519" s="27"/>
      <c r="G519" s="27"/>
      <c r="H519" s="42"/>
    </row>
    <row r="520" spans="1:8" ht="54.95" customHeight="1" x14ac:dyDescent="0.8">
      <c r="A520" s="1">
        <f t="shared" si="55"/>
        <v>0</v>
      </c>
      <c r="B520" s="61" t="s">
        <v>86</v>
      </c>
      <c r="C520" s="61"/>
      <c r="D520" s="61"/>
      <c r="E520" s="61"/>
      <c r="F520" s="61"/>
      <c r="G520" s="61"/>
      <c r="H520" s="42"/>
    </row>
    <row r="521" spans="1:8" ht="45.95" customHeight="1" x14ac:dyDescent="0.25">
      <c r="A521" s="1">
        <f t="shared" si="55"/>
        <v>0</v>
      </c>
      <c r="B521" s="62" t="s">
        <v>28</v>
      </c>
      <c r="C521" s="62"/>
      <c r="D521" s="62"/>
      <c r="E521" s="62"/>
      <c r="F521" s="62"/>
      <c r="G521" s="62"/>
      <c r="H521" s="42"/>
    </row>
    <row r="522" spans="1:8" ht="30" customHeight="1" x14ac:dyDescent="0.25">
      <c r="A522" s="1">
        <f t="shared" si="55"/>
        <v>0</v>
      </c>
      <c r="B522" s="3"/>
      <c r="C522" s="4" t="s">
        <v>4</v>
      </c>
      <c r="D522" s="5"/>
      <c r="E522" s="3"/>
      <c r="F522" s="3"/>
      <c r="G522" s="6"/>
      <c r="H522" s="42"/>
    </row>
    <row r="523" spans="1:8" ht="23.1" customHeight="1" x14ac:dyDescent="0.25">
      <c r="A523" s="1">
        <f t="shared" si="55"/>
        <v>0</v>
      </c>
      <c r="B523" s="3"/>
      <c r="C523" s="63" t="s">
        <v>5</v>
      </c>
      <c r="D523" s="66" t="s">
        <v>27</v>
      </c>
      <c r="E523" s="67"/>
      <c r="F523" s="67"/>
      <c r="G523" s="68"/>
      <c r="H523" s="42"/>
    </row>
    <row r="524" spans="1:8" ht="23.1" customHeight="1" x14ac:dyDescent="0.25">
      <c r="A524" s="1">
        <f t="shared" si="55"/>
        <v>0</v>
      </c>
      <c r="B524" s="3"/>
      <c r="C524" s="64"/>
      <c r="D524" s="66" t="s">
        <v>131</v>
      </c>
      <c r="E524" s="67"/>
      <c r="F524" s="67"/>
      <c r="G524" s="68"/>
      <c r="H524" s="42"/>
    </row>
    <row r="525" spans="1:8" ht="23.1" customHeight="1" x14ac:dyDescent="0.25">
      <c r="A525" s="1">
        <f t="shared" si="55"/>
        <v>0</v>
      </c>
      <c r="B525" s="3"/>
      <c r="C525" s="65"/>
      <c r="D525" s="66" t="s">
        <v>133</v>
      </c>
      <c r="E525" s="67"/>
      <c r="F525" s="67"/>
      <c r="G525" s="68"/>
      <c r="H525" s="42"/>
    </row>
    <row r="526" spans="1:8" ht="23.1" customHeight="1" x14ac:dyDescent="0.25">
      <c r="A526" s="1">
        <f t="shared" si="55"/>
        <v>0</v>
      </c>
      <c r="B526" s="3"/>
      <c r="C526" s="7" t="s">
        <v>6</v>
      </c>
      <c r="D526" s="8">
        <v>5.6</v>
      </c>
      <c r="E526" s="9"/>
      <c r="F526" s="3"/>
      <c r="G526" s="6"/>
      <c r="H526" s="42"/>
    </row>
    <row r="527" spans="1:8" ht="23.1" customHeight="1" x14ac:dyDescent="0.25">
      <c r="A527" s="1">
        <f t="shared" si="55"/>
        <v>0</v>
      </c>
      <c r="B527" s="3"/>
      <c r="C527" s="7" t="s">
        <v>7</v>
      </c>
      <c r="D527" s="10">
        <v>1256</v>
      </c>
      <c r="E527" s="49" t="s">
        <v>8</v>
      </c>
      <c r="F527" s="50"/>
      <c r="G527" s="53">
        <f>D528/D527</f>
        <v>33.300955414012741</v>
      </c>
      <c r="H527" s="42"/>
    </row>
    <row r="528" spans="1:8" ht="23.1" customHeight="1" x14ac:dyDescent="0.25">
      <c r="A528" s="1">
        <f t="shared" si="55"/>
        <v>0</v>
      </c>
      <c r="B528" s="3"/>
      <c r="C528" s="7" t="s">
        <v>9</v>
      </c>
      <c r="D528" s="8">
        <v>41826</v>
      </c>
      <c r="E528" s="51"/>
      <c r="F528" s="52"/>
      <c r="G528" s="54"/>
      <c r="H528" s="42"/>
    </row>
    <row r="529" spans="1:8" ht="23.1" customHeight="1" x14ac:dyDescent="0.25">
      <c r="A529" s="1">
        <f t="shared" si="55"/>
        <v>0</v>
      </c>
      <c r="B529" s="3"/>
      <c r="C529" s="11"/>
      <c r="D529" s="12"/>
      <c r="E529" s="9"/>
      <c r="F529" s="3"/>
      <c r="G529" s="6"/>
      <c r="H529" s="42"/>
    </row>
    <row r="530" spans="1:8" ht="23.1" customHeight="1" x14ac:dyDescent="0.25">
      <c r="A530" s="1">
        <f t="shared" si="55"/>
        <v>0</v>
      </c>
      <c r="B530" s="3"/>
      <c r="C530" s="13" t="s">
        <v>10</v>
      </c>
      <c r="D530" s="14" t="s">
        <v>42</v>
      </c>
      <c r="E530" s="3"/>
      <c r="F530" s="3"/>
      <c r="G530" s="6"/>
      <c r="H530" s="42"/>
    </row>
    <row r="531" spans="1:8" ht="23.1" customHeight="1" x14ac:dyDescent="0.25">
      <c r="A531" s="1">
        <f t="shared" si="55"/>
        <v>0</v>
      </c>
      <c r="B531" s="3"/>
      <c r="C531" s="13" t="s">
        <v>11</v>
      </c>
      <c r="D531" s="14">
        <v>55</v>
      </c>
      <c r="E531" s="3"/>
      <c r="F531" s="3"/>
      <c r="G531" s="6"/>
      <c r="H531" s="42"/>
    </row>
    <row r="532" spans="1:8" ht="23.1" customHeight="1" x14ac:dyDescent="0.25">
      <c r="A532" s="1">
        <f t="shared" si="55"/>
        <v>0</v>
      </c>
      <c r="B532" s="3"/>
      <c r="C532" s="13" t="s">
        <v>12</v>
      </c>
      <c r="D532" s="15" t="s">
        <v>13</v>
      </c>
      <c r="E532" s="3"/>
      <c r="F532" s="3"/>
      <c r="G532" s="6"/>
      <c r="H532" s="42"/>
    </row>
    <row r="533" spans="1:8" ht="23.1" customHeight="1" x14ac:dyDescent="0.25">
      <c r="A533" s="1">
        <f t="shared" si="55"/>
        <v>0</v>
      </c>
      <c r="B533" s="3"/>
      <c r="C533" s="3"/>
      <c r="D533" s="3"/>
      <c r="E533" s="3"/>
      <c r="F533" s="3"/>
      <c r="G533" s="6"/>
      <c r="H533" s="42"/>
    </row>
    <row r="534" spans="1:8" ht="50.1" customHeight="1" x14ac:dyDescent="0.25">
      <c r="A534" s="1">
        <f t="shared" si="55"/>
        <v>0</v>
      </c>
      <c r="B534" s="55" t="s">
        <v>2</v>
      </c>
      <c r="C534" s="56"/>
      <c r="D534" s="16" t="s">
        <v>14</v>
      </c>
      <c r="E534" s="57" t="s">
        <v>15</v>
      </c>
      <c r="F534" s="58"/>
      <c r="G534" s="16" t="s">
        <v>16</v>
      </c>
      <c r="H534" s="42"/>
    </row>
    <row r="535" spans="1:8" ht="50.1" customHeight="1" x14ac:dyDescent="0.25">
      <c r="A535" s="1">
        <f t="shared" si="55"/>
        <v>0</v>
      </c>
      <c r="B535" s="59" t="s">
        <v>29</v>
      </c>
      <c r="C535" s="60"/>
      <c r="D535" s="17">
        <v>260.39999999999998</v>
      </c>
      <c r="E535" s="18">
        <v>5.6</v>
      </c>
      <c r="F535" s="19" t="s">
        <v>1</v>
      </c>
      <c r="G535" s="20">
        <f t="shared" ref="G535:G539" si="56">D535*E535</f>
        <v>1458.2399999999998</v>
      </c>
      <c r="H535" s="42"/>
    </row>
    <row r="536" spans="1:8" ht="50.1" customHeight="1" x14ac:dyDescent="0.25">
      <c r="A536" s="1">
        <f t="shared" si="55"/>
        <v>0</v>
      </c>
      <c r="B536" s="45" t="s">
        <v>30</v>
      </c>
      <c r="C536" s="46"/>
      <c r="D536" s="17">
        <v>1070</v>
      </c>
      <c r="E536" s="18">
        <v>1</v>
      </c>
      <c r="F536" s="19" t="s">
        <v>3</v>
      </c>
      <c r="G536" s="20">
        <f t="shared" si="56"/>
        <v>1070</v>
      </c>
      <c r="H536" s="42"/>
    </row>
    <row r="537" spans="1:8" ht="50.1" customHeight="1" x14ac:dyDescent="0.25">
      <c r="A537" s="1">
        <f t="shared" si="55"/>
        <v>0</v>
      </c>
      <c r="B537" s="45" t="s">
        <v>17</v>
      </c>
      <c r="C537" s="46"/>
      <c r="D537" s="17">
        <v>2145</v>
      </c>
      <c r="E537" s="18">
        <v>1</v>
      </c>
      <c r="F537" s="19" t="s">
        <v>3</v>
      </c>
      <c r="G537" s="20">
        <f t="shared" si="56"/>
        <v>2145</v>
      </c>
      <c r="H537" s="42"/>
    </row>
    <row r="538" spans="1:8" ht="50.1" customHeight="1" x14ac:dyDescent="0.25">
      <c r="A538" s="1">
        <f t="shared" si="55"/>
        <v>0</v>
      </c>
      <c r="B538" s="45" t="s">
        <v>31</v>
      </c>
      <c r="C538" s="46"/>
      <c r="D538" s="17">
        <v>4320</v>
      </c>
      <c r="E538" s="18"/>
      <c r="F538" s="19" t="s">
        <v>1</v>
      </c>
      <c r="G538" s="20">
        <f t="shared" si="56"/>
        <v>0</v>
      </c>
      <c r="H538" s="42"/>
    </row>
    <row r="539" spans="1:8" ht="50.1" customHeight="1" x14ac:dyDescent="0.25">
      <c r="A539" s="1">
        <f t="shared" si="55"/>
        <v>0</v>
      </c>
      <c r="B539" s="45" t="s">
        <v>69</v>
      </c>
      <c r="C539" s="46"/>
      <c r="D539" s="21">
        <v>13140</v>
      </c>
      <c r="E539" s="18">
        <v>5.6</v>
      </c>
      <c r="F539" s="19" t="s">
        <v>1</v>
      </c>
      <c r="G539" s="20">
        <f t="shared" si="56"/>
        <v>73584</v>
      </c>
      <c r="H539" s="42"/>
    </row>
    <row r="540" spans="1:8" ht="50.1" customHeight="1" x14ac:dyDescent="0.25">
      <c r="B540" s="45" t="s">
        <v>70</v>
      </c>
      <c r="C540" s="46"/>
      <c r="D540" s="21">
        <v>9940</v>
      </c>
      <c r="E540" s="18">
        <v>0</v>
      </c>
      <c r="F540" s="19"/>
      <c r="G540" s="20"/>
      <c r="H540" s="42"/>
    </row>
    <row r="541" spans="1:8" ht="99.95" customHeight="1" x14ac:dyDescent="0.25">
      <c r="A541" s="1">
        <f t="shared" ref="A541:A546" si="57">IF((LEFT(B541,10)="Проведение"),1,0)</f>
        <v>0</v>
      </c>
      <c r="B541" s="45" t="s">
        <v>32</v>
      </c>
      <c r="C541" s="46"/>
      <c r="D541" s="17">
        <v>650</v>
      </c>
      <c r="E541" s="18">
        <v>5.6</v>
      </c>
      <c r="F541" s="19" t="s">
        <v>1</v>
      </c>
      <c r="G541" s="20">
        <f t="shared" ref="G541:G543" si="58">D541*E541</f>
        <v>3639.9999999999995</v>
      </c>
      <c r="H541" s="42"/>
    </row>
    <row r="542" spans="1:8" ht="99.95" customHeight="1" x14ac:dyDescent="0.25">
      <c r="A542" s="1">
        <f t="shared" si="57"/>
        <v>0</v>
      </c>
      <c r="B542" s="45" t="s">
        <v>71</v>
      </c>
      <c r="C542" s="46"/>
      <c r="D542" s="17">
        <v>9330</v>
      </c>
      <c r="E542" s="18"/>
      <c r="F542" s="19" t="s">
        <v>1</v>
      </c>
      <c r="G542" s="20">
        <f t="shared" si="58"/>
        <v>0</v>
      </c>
      <c r="H542" s="42"/>
    </row>
    <row r="543" spans="1:8" ht="99.95" customHeight="1" x14ac:dyDescent="0.25">
      <c r="A543" s="1">
        <f t="shared" si="57"/>
        <v>0</v>
      </c>
      <c r="B543" s="45" t="s">
        <v>33</v>
      </c>
      <c r="C543" s="46"/>
      <c r="D543" s="17">
        <v>3330</v>
      </c>
      <c r="E543" s="18"/>
      <c r="F543" s="19" t="s">
        <v>1</v>
      </c>
      <c r="G543" s="20">
        <f t="shared" si="58"/>
        <v>0</v>
      </c>
      <c r="H543" s="42"/>
    </row>
    <row r="544" spans="1:8" ht="99.95" customHeight="1" x14ac:dyDescent="0.25">
      <c r="A544" s="1">
        <f t="shared" si="57"/>
        <v>0</v>
      </c>
      <c r="B544" s="45" t="s">
        <v>34</v>
      </c>
      <c r="C544" s="46"/>
      <c r="D544" s="17">
        <v>830</v>
      </c>
      <c r="E544" s="18"/>
      <c r="F544" s="19" t="s">
        <v>1</v>
      </c>
      <c r="G544" s="20">
        <f>D544*E544</f>
        <v>0</v>
      </c>
      <c r="H544" s="42"/>
    </row>
    <row r="545" spans="1:8" ht="99.95" customHeight="1" x14ac:dyDescent="0.25">
      <c r="A545" s="1">
        <f t="shared" si="57"/>
        <v>0</v>
      </c>
      <c r="B545" s="45" t="s">
        <v>35</v>
      </c>
      <c r="C545" s="46"/>
      <c r="D545" s="17">
        <v>2755</v>
      </c>
      <c r="E545" s="18"/>
      <c r="F545" s="19" t="s">
        <v>1</v>
      </c>
      <c r="G545" s="20">
        <f>D545*E545</f>
        <v>0</v>
      </c>
      <c r="H545" s="42"/>
    </row>
    <row r="546" spans="1:8" ht="99.95" customHeight="1" x14ac:dyDescent="0.25">
      <c r="A546" s="1">
        <f t="shared" si="57"/>
        <v>0</v>
      </c>
      <c r="B546" s="45" t="s">
        <v>36</v>
      </c>
      <c r="C546" s="46"/>
      <c r="D546" s="17">
        <v>4420</v>
      </c>
      <c r="E546" s="18"/>
      <c r="F546" s="19" t="s">
        <v>1</v>
      </c>
      <c r="G546" s="20">
        <f>D546*E546</f>
        <v>0</v>
      </c>
      <c r="H546" s="42"/>
    </row>
    <row r="547" spans="1:8" ht="23.1" customHeight="1" x14ac:dyDescent="0.25">
      <c r="B547" s="22"/>
      <c r="C547" s="22"/>
      <c r="D547" s="23"/>
      <c r="E547" s="24"/>
      <c r="F547" s="25"/>
      <c r="G547" s="26"/>
      <c r="H547" s="42"/>
    </row>
    <row r="548" spans="1:8" ht="23.1" customHeight="1" x14ac:dyDescent="0.25">
      <c r="A548" s="1">
        <f t="shared" ref="A548:A576" si="59">IF((LEFT(B548,10)="Проведение"),1,0)</f>
        <v>0</v>
      </c>
      <c r="B548" s="27"/>
      <c r="C548" s="28" t="s">
        <v>18</v>
      </c>
      <c r="D548" s="29"/>
      <c r="E548" s="27"/>
      <c r="F548" s="27"/>
      <c r="G548" s="30"/>
      <c r="H548" s="42"/>
    </row>
    <row r="549" spans="1:8" ht="23.1" customHeight="1" x14ac:dyDescent="0.25">
      <c r="A549" s="1">
        <f t="shared" si="59"/>
        <v>0</v>
      </c>
      <c r="B549" s="27"/>
      <c r="C549" s="47" t="s">
        <v>19</v>
      </c>
      <c r="D549" s="31" t="s">
        <v>20</v>
      </c>
      <c r="E549" s="32">
        <f>IF(G535&gt;0, ROUND((G535+D528)/D528,2), 0)</f>
        <v>1.03</v>
      </c>
      <c r="F549" s="32"/>
      <c r="G549" s="27"/>
      <c r="H549" s="42"/>
    </row>
    <row r="550" spans="1:8" ht="23.1" customHeight="1" x14ac:dyDescent="0.25">
      <c r="A550" s="1">
        <f t="shared" si="59"/>
        <v>0</v>
      </c>
      <c r="B550" s="27"/>
      <c r="C550" s="47"/>
      <c r="D550" s="31" t="s">
        <v>21</v>
      </c>
      <c r="E550" s="32">
        <f>IF(SUM(G536:G537)&gt;0,ROUND((G536+G537+D528)/D528,2),0)</f>
        <v>1.08</v>
      </c>
      <c r="F550" s="32"/>
      <c r="G550" s="30"/>
      <c r="H550" s="42"/>
    </row>
    <row r="551" spans="1:8" ht="23.1" customHeight="1" x14ac:dyDescent="0.25">
      <c r="A551" s="1">
        <f t="shared" si="59"/>
        <v>0</v>
      </c>
      <c r="B551" s="27"/>
      <c r="C551" s="47"/>
      <c r="D551" s="31" t="s">
        <v>22</v>
      </c>
      <c r="E551" s="32">
        <f>IF(G538&gt;0,ROUND((G538+D528)/D528,2),0)</f>
        <v>0</v>
      </c>
      <c r="F551" s="33"/>
      <c r="G551" s="30"/>
      <c r="H551" s="42"/>
    </row>
    <row r="552" spans="1:8" ht="23.1" customHeight="1" x14ac:dyDescent="0.25">
      <c r="A552" s="1">
        <f t="shared" si="59"/>
        <v>0</v>
      </c>
      <c r="B552" s="27"/>
      <c r="C552" s="47"/>
      <c r="D552" s="31" t="s">
        <v>23</v>
      </c>
      <c r="E552" s="32">
        <f>IF(SUM(G539:G546)&gt;0,ROUND((SUM(G539:G546)+D528)/D528,2),0)</f>
        <v>2.85</v>
      </c>
      <c r="F552" s="27"/>
      <c r="G552" s="30"/>
      <c r="H552" s="42"/>
    </row>
    <row r="553" spans="1:8" ht="23.1" customHeight="1" x14ac:dyDescent="0.25">
      <c r="A553" s="1">
        <f t="shared" si="59"/>
        <v>0</v>
      </c>
      <c r="B553" s="27"/>
      <c r="C553" s="27"/>
      <c r="D553" s="34" t="s">
        <v>24</v>
      </c>
      <c r="E553" s="35">
        <f>SUM(E549:E552)-IF(VALUE(COUNTIF(E549:E552,"&gt;0"))=4,3,0)-IF(VALUE(COUNTIF(E549:E552,"&gt;0"))=3,2,0)-IF(VALUE(COUNTIF(E549:E552,"&gt;0"))=2,1,0)</f>
        <v>2.9600000000000009</v>
      </c>
      <c r="F553" s="36"/>
      <c r="G553" s="30"/>
      <c r="H553" s="42"/>
    </row>
    <row r="554" spans="1:8" ht="23.1" customHeight="1" x14ac:dyDescent="0.25">
      <c r="A554" s="1">
        <f t="shared" si="59"/>
        <v>0</v>
      </c>
      <c r="B554" s="27"/>
      <c r="C554" s="27"/>
      <c r="D554" s="27"/>
      <c r="E554" s="37"/>
      <c r="F554" s="27"/>
      <c r="G554" s="30"/>
      <c r="H554" s="42"/>
    </row>
    <row r="555" spans="1:8" ht="23.1" customHeight="1" x14ac:dyDescent="0.35">
      <c r="A555" s="1">
        <f t="shared" si="59"/>
        <v>0</v>
      </c>
      <c r="B555" s="38"/>
      <c r="C555" s="39" t="s">
        <v>25</v>
      </c>
      <c r="D555" s="48">
        <f>E553*D528</f>
        <v>123804.96000000004</v>
      </c>
      <c r="E555" s="48"/>
      <c r="F555" s="27"/>
      <c r="G555" s="30"/>
      <c r="H555" s="42"/>
    </row>
    <row r="556" spans="1:8" ht="23.1" customHeight="1" x14ac:dyDescent="0.3">
      <c r="A556" s="1">
        <f t="shared" si="59"/>
        <v>0</v>
      </c>
      <c r="B556" s="27"/>
      <c r="C556" s="40" t="s">
        <v>26</v>
      </c>
      <c r="D556" s="44">
        <f>D555/D527</f>
        <v>98.570828025477738</v>
      </c>
      <c r="E556" s="44"/>
      <c r="F556" s="27"/>
      <c r="G556" s="27"/>
      <c r="H556" s="42"/>
    </row>
    <row r="557" spans="1:8" ht="54.95" customHeight="1" x14ac:dyDescent="0.8">
      <c r="A557" s="1">
        <f t="shared" si="59"/>
        <v>0</v>
      </c>
      <c r="B557" s="61" t="s">
        <v>87</v>
      </c>
      <c r="C557" s="61"/>
      <c r="D557" s="61"/>
      <c r="E557" s="61"/>
      <c r="F557" s="61"/>
      <c r="G557" s="61"/>
      <c r="H557" s="42"/>
    </row>
    <row r="558" spans="1:8" ht="45.95" customHeight="1" x14ac:dyDescent="0.25">
      <c r="A558" s="1">
        <f t="shared" si="59"/>
        <v>0</v>
      </c>
      <c r="B558" s="62" t="s">
        <v>28</v>
      </c>
      <c r="C558" s="62"/>
      <c r="D558" s="62"/>
      <c r="E558" s="62"/>
      <c r="F558" s="62"/>
      <c r="G558" s="62"/>
      <c r="H558" s="42"/>
    </row>
    <row r="559" spans="1:8" ht="30" customHeight="1" x14ac:dyDescent="0.25">
      <c r="A559" s="1">
        <f t="shared" si="59"/>
        <v>0</v>
      </c>
      <c r="B559" s="3"/>
      <c r="C559" s="4" t="s">
        <v>4</v>
      </c>
      <c r="D559" s="5"/>
      <c r="E559" s="3"/>
      <c r="F559" s="3"/>
      <c r="G559" s="6"/>
      <c r="H559" s="42"/>
    </row>
    <row r="560" spans="1:8" ht="23.1" customHeight="1" x14ac:dyDescent="0.25">
      <c r="A560" s="1">
        <f t="shared" si="59"/>
        <v>0</v>
      </c>
      <c r="B560" s="3"/>
      <c r="C560" s="63" t="s">
        <v>5</v>
      </c>
      <c r="D560" s="66" t="s">
        <v>27</v>
      </c>
      <c r="E560" s="67"/>
      <c r="F560" s="67"/>
      <c r="G560" s="68"/>
      <c r="H560" s="42"/>
    </row>
    <row r="561" spans="1:8" ht="23.1" customHeight="1" x14ac:dyDescent="0.25">
      <c r="A561" s="1">
        <f t="shared" si="59"/>
        <v>0</v>
      </c>
      <c r="B561" s="3"/>
      <c r="C561" s="64"/>
      <c r="D561" s="66" t="s">
        <v>131</v>
      </c>
      <c r="E561" s="67"/>
      <c r="F561" s="67"/>
      <c r="G561" s="68"/>
      <c r="H561" s="42"/>
    </row>
    <row r="562" spans="1:8" ht="23.1" customHeight="1" x14ac:dyDescent="0.25">
      <c r="A562" s="1">
        <f t="shared" si="59"/>
        <v>0</v>
      </c>
      <c r="B562" s="3"/>
      <c r="C562" s="65"/>
      <c r="D562" s="66" t="s">
        <v>134</v>
      </c>
      <c r="E562" s="67"/>
      <c r="F562" s="67"/>
      <c r="G562" s="68"/>
      <c r="H562" s="42"/>
    </row>
    <row r="563" spans="1:8" ht="23.1" customHeight="1" x14ac:dyDescent="0.25">
      <c r="A563" s="1">
        <f t="shared" si="59"/>
        <v>0</v>
      </c>
      <c r="B563" s="3"/>
      <c r="C563" s="7" t="s">
        <v>6</v>
      </c>
      <c r="D563" s="8">
        <v>4.5</v>
      </c>
      <c r="E563" s="9"/>
      <c r="F563" s="3"/>
      <c r="G563" s="6"/>
      <c r="H563" s="42"/>
    </row>
    <row r="564" spans="1:8" ht="23.1" customHeight="1" x14ac:dyDescent="0.25">
      <c r="A564" s="1">
        <f t="shared" si="59"/>
        <v>0</v>
      </c>
      <c r="B564" s="3"/>
      <c r="C564" s="7" t="s">
        <v>7</v>
      </c>
      <c r="D564" s="10">
        <v>952</v>
      </c>
      <c r="E564" s="49" t="s">
        <v>8</v>
      </c>
      <c r="F564" s="50"/>
      <c r="G564" s="53">
        <f>D565/D564</f>
        <v>32.924369747899156</v>
      </c>
      <c r="H564" s="42"/>
    </row>
    <row r="565" spans="1:8" ht="23.1" customHeight="1" x14ac:dyDescent="0.25">
      <c r="A565" s="1">
        <f t="shared" si="59"/>
        <v>0</v>
      </c>
      <c r="B565" s="3"/>
      <c r="C565" s="7" t="s">
        <v>9</v>
      </c>
      <c r="D565" s="8">
        <v>31344</v>
      </c>
      <c r="E565" s="51"/>
      <c r="F565" s="52"/>
      <c r="G565" s="54"/>
      <c r="H565" s="42"/>
    </row>
    <row r="566" spans="1:8" ht="23.1" customHeight="1" x14ac:dyDescent="0.25">
      <c r="A566" s="1">
        <f t="shared" si="59"/>
        <v>0</v>
      </c>
      <c r="B566" s="3"/>
      <c r="C566" s="11"/>
      <c r="D566" s="12"/>
      <c r="E566" s="9"/>
      <c r="F566" s="3"/>
      <c r="G566" s="6"/>
      <c r="H566" s="42"/>
    </row>
    <row r="567" spans="1:8" ht="23.1" customHeight="1" x14ac:dyDescent="0.25">
      <c r="A567" s="1">
        <f t="shared" si="59"/>
        <v>0</v>
      </c>
      <c r="B567" s="3"/>
      <c r="C567" s="13" t="s">
        <v>10</v>
      </c>
      <c r="D567" s="14" t="s">
        <v>38</v>
      </c>
      <c r="E567" s="3"/>
      <c r="F567" s="3"/>
      <c r="G567" s="6"/>
      <c r="H567" s="42"/>
    </row>
    <row r="568" spans="1:8" ht="23.1" customHeight="1" x14ac:dyDescent="0.25">
      <c r="A568" s="1">
        <f t="shared" si="59"/>
        <v>0</v>
      </c>
      <c r="B568" s="3"/>
      <c r="C568" s="13" t="s">
        <v>11</v>
      </c>
      <c r="D568" s="14">
        <v>55</v>
      </c>
      <c r="E568" s="3"/>
      <c r="F568" s="3"/>
      <c r="G568" s="6"/>
      <c r="H568" s="42"/>
    </row>
    <row r="569" spans="1:8" ht="23.1" customHeight="1" x14ac:dyDescent="0.25">
      <c r="A569" s="1">
        <f t="shared" si="59"/>
        <v>0</v>
      </c>
      <c r="B569" s="3"/>
      <c r="C569" s="13" t="s">
        <v>12</v>
      </c>
      <c r="D569" s="15" t="s">
        <v>13</v>
      </c>
      <c r="E569" s="3"/>
      <c r="F569" s="3"/>
      <c r="G569" s="6"/>
      <c r="H569" s="42"/>
    </row>
    <row r="570" spans="1:8" ht="23.1" customHeight="1" x14ac:dyDescent="0.25">
      <c r="A570" s="1">
        <f t="shared" si="59"/>
        <v>0</v>
      </c>
      <c r="B570" s="3"/>
      <c r="C570" s="3"/>
      <c r="D570" s="3"/>
      <c r="E570" s="3"/>
      <c r="F570" s="3"/>
      <c r="G570" s="6"/>
      <c r="H570" s="42"/>
    </row>
    <row r="571" spans="1:8" ht="50.1" customHeight="1" x14ac:dyDescent="0.25">
      <c r="A571" s="1">
        <f t="shared" si="59"/>
        <v>0</v>
      </c>
      <c r="B571" s="55" t="s">
        <v>2</v>
      </c>
      <c r="C571" s="56"/>
      <c r="D571" s="16" t="s">
        <v>14</v>
      </c>
      <c r="E571" s="57" t="s">
        <v>15</v>
      </c>
      <c r="F571" s="58"/>
      <c r="G571" s="16" t="s">
        <v>16</v>
      </c>
      <c r="H571" s="42"/>
    </row>
    <row r="572" spans="1:8" ht="50.1" customHeight="1" x14ac:dyDescent="0.25">
      <c r="A572" s="1">
        <f t="shared" si="59"/>
        <v>0</v>
      </c>
      <c r="B572" s="59" t="s">
        <v>29</v>
      </c>
      <c r="C572" s="60"/>
      <c r="D572" s="17">
        <v>260.39999999999998</v>
      </c>
      <c r="E572" s="18">
        <v>4.5</v>
      </c>
      <c r="F572" s="19" t="s">
        <v>1</v>
      </c>
      <c r="G572" s="20">
        <f t="shared" ref="G572:G576" si="60">D572*E572</f>
        <v>1171.8</v>
      </c>
      <c r="H572" s="42"/>
    </row>
    <row r="573" spans="1:8" ht="50.1" customHeight="1" x14ac:dyDescent="0.25">
      <c r="A573" s="1">
        <f t="shared" si="59"/>
        <v>0</v>
      </c>
      <c r="B573" s="45" t="s">
        <v>30</v>
      </c>
      <c r="C573" s="46"/>
      <c r="D573" s="17">
        <v>1070</v>
      </c>
      <c r="E573" s="18">
        <v>0.9</v>
      </c>
      <c r="F573" s="19" t="s">
        <v>3</v>
      </c>
      <c r="G573" s="20">
        <f t="shared" si="60"/>
        <v>963</v>
      </c>
      <c r="H573" s="42"/>
    </row>
    <row r="574" spans="1:8" ht="50.1" customHeight="1" x14ac:dyDescent="0.25">
      <c r="A574" s="1">
        <f t="shared" si="59"/>
        <v>0</v>
      </c>
      <c r="B574" s="45" t="s">
        <v>17</v>
      </c>
      <c r="C574" s="46"/>
      <c r="D574" s="17">
        <v>2145</v>
      </c>
      <c r="E574" s="18">
        <v>0.9</v>
      </c>
      <c r="F574" s="19" t="s">
        <v>3</v>
      </c>
      <c r="G574" s="20">
        <f t="shared" si="60"/>
        <v>1930.5</v>
      </c>
      <c r="H574" s="42"/>
    </row>
    <row r="575" spans="1:8" ht="50.1" customHeight="1" x14ac:dyDescent="0.25">
      <c r="A575" s="1">
        <f t="shared" si="59"/>
        <v>0</v>
      </c>
      <c r="B575" s="45" t="s">
        <v>31</v>
      </c>
      <c r="C575" s="46"/>
      <c r="D575" s="17">
        <v>4320</v>
      </c>
      <c r="E575" s="18"/>
      <c r="F575" s="19" t="s">
        <v>1</v>
      </c>
      <c r="G575" s="20">
        <f t="shared" si="60"/>
        <v>0</v>
      </c>
      <c r="H575" s="42"/>
    </row>
    <row r="576" spans="1:8" ht="50.1" customHeight="1" x14ac:dyDescent="0.25">
      <c r="A576" s="1">
        <f t="shared" si="59"/>
        <v>0</v>
      </c>
      <c r="B576" s="45" t="s">
        <v>69</v>
      </c>
      <c r="C576" s="46"/>
      <c r="D576" s="21">
        <v>13140</v>
      </c>
      <c r="E576" s="18">
        <v>4.5</v>
      </c>
      <c r="F576" s="19" t="s">
        <v>1</v>
      </c>
      <c r="G576" s="20">
        <f t="shared" si="60"/>
        <v>59130</v>
      </c>
      <c r="H576" s="42"/>
    </row>
    <row r="577" spans="1:8" ht="50.1" customHeight="1" x14ac:dyDescent="0.25">
      <c r="B577" s="45" t="s">
        <v>70</v>
      </c>
      <c r="C577" s="46"/>
      <c r="D577" s="21">
        <v>9940</v>
      </c>
      <c r="E577" s="18">
        <v>0</v>
      </c>
      <c r="F577" s="19"/>
      <c r="G577" s="20"/>
      <c r="H577" s="42"/>
    </row>
    <row r="578" spans="1:8" ht="99.95" customHeight="1" x14ac:dyDescent="0.25">
      <c r="A578" s="1">
        <f t="shared" ref="A578:A583" si="61">IF((LEFT(B578,10)="Проведение"),1,0)</f>
        <v>0</v>
      </c>
      <c r="B578" s="45" t="s">
        <v>32</v>
      </c>
      <c r="C578" s="46"/>
      <c r="D578" s="17">
        <v>650</v>
      </c>
      <c r="E578" s="18">
        <v>4.5</v>
      </c>
      <c r="F578" s="19" t="s">
        <v>1</v>
      </c>
      <c r="G578" s="20">
        <f t="shared" ref="G578:G580" si="62">D578*E578</f>
        <v>2925</v>
      </c>
      <c r="H578" s="42"/>
    </row>
    <row r="579" spans="1:8" ht="99.95" customHeight="1" x14ac:dyDescent="0.25">
      <c r="A579" s="1">
        <f t="shared" si="61"/>
        <v>0</v>
      </c>
      <c r="B579" s="45" t="s">
        <v>71</v>
      </c>
      <c r="C579" s="46"/>
      <c r="D579" s="17">
        <v>9330</v>
      </c>
      <c r="E579" s="18"/>
      <c r="F579" s="19" t="s">
        <v>1</v>
      </c>
      <c r="G579" s="20">
        <f t="shared" si="62"/>
        <v>0</v>
      </c>
      <c r="H579" s="42"/>
    </row>
    <row r="580" spans="1:8" ht="99.95" customHeight="1" x14ac:dyDescent="0.25">
      <c r="A580" s="1">
        <f t="shared" si="61"/>
        <v>0</v>
      </c>
      <c r="B580" s="45" t="s">
        <v>33</v>
      </c>
      <c r="C580" s="46"/>
      <c r="D580" s="17">
        <v>3330</v>
      </c>
      <c r="E580" s="18"/>
      <c r="F580" s="19" t="s">
        <v>1</v>
      </c>
      <c r="G580" s="20">
        <f t="shared" si="62"/>
        <v>0</v>
      </c>
      <c r="H580" s="42"/>
    </row>
    <row r="581" spans="1:8" ht="99.95" customHeight="1" x14ac:dyDescent="0.25">
      <c r="A581" s="1">
        <f t="shared" si="61"/>
        <v>0</v>
      </c>
      <c r="B581" s="45" t="s">
        <v>34</v>
      </c>
      <c r="C581" s="46"/>
      <c r="D581" s="17">
        <v>830</v>
      </c>
      <c r="E581" s="18"/>
      <c r="F581" s="19" t="s">
        <v>1</v>
      </c>
      <c r="G581" s="20">
        <f>D581*E581</f>
        <v>0</v>
      </c>
      <c r="H581" s="42"/>
    </row>
    <row r="582" spans="1:8" ht="99.95" customHeight="1" x14ac:dyDescent="0.25">
      <c r="A582" s="1">
        <f t="shared" si="61"/>
        <v>0</v>
      </c>
      <c r="B582" s="45" t="s">
        <v>35</v>
      </c>
      <c r="C582" s="46"/>
      <c r="D582" s="17">
        <v>2755</v>
      </c>
      <c r="E582" s="18"/>
      <c r="F582" s="19" t="s">
        <v>1</v>
      </c>
      <c r="G582" s="20">
        <f>D582*E582</f>
        <v>0</v>
      </c>
      <c r="H582" s="42"/>
    </row>
    <row r="583" spans="1:8" ht="99.95" customHeight="1" x14ac:dyDescent="0.25">
      <c r="A583" s="1">
        <f t="shared" si="61"/>
        <v>0</v>
      </c>
      <c r="B583" s="45" t="s">
        <v>36</v>
      </c>
      <c r="C583" s="46"/>
      <c r="D583" s="17">
        <v>4420</v>
      </c>
      <c r="E583" s="18"/>
      <c r="F583" s="19" t="s">
        <v>1</v>
      </c>
      <c r="G583" s="20">
        <f>D583*E583</f>
        <v>0</v>
      </c>
      <c r="H583" s="42"/>
    </row>
    <row r="584" spans="1:8" ht="23.1" customHeight="1" x14ac:dyDescent="0.25">
      <c r="B584" s="22"/>
      <c r="C584" s="22"/>
      <c r="D584" s="23"/>
      <c r="E584" s="24"/>
      <c r="F584" s="25"/>
      <c r="G584" s="26"/>
      <c r="H584" s="42"/>
    </row>
    <row r="585" spans="1:8" ht="23.1" customHeight="1" x14ac:dyDescent="0.25">
      <c r="A585" s="1">
        <f t="shared" ref="A585:A613" si="63">IF((LEFT(B585,10)="Проведение"),1,0)</f>
        <v>0</v>
      </c>
      <c r="B585" s="27"/>
      <c r="C585" s="28" t="s">
        <v>18</v>
      </c>
      <c r="D585" s="29"/>
      <c r="E585" s="27"/>
      <c r="F585" s="27"/>
      <c r="G585" s="30"/>
      <c r="H585" s="42"/>
    </row>
    <row r="586" spans="1:8" ht="23.1" customHeight="1" x14ac:dyDescent="0.25">
      <c r="A586" s="1">
        <f t="shared" si="63"/>
        <v>0</v>
      </c>
      <c r="B586" s="27"/>
      <c r="C586" s="47" t="s">
        <v>19</v>
      </c>
      <c r="D586" s="31" t="s">
        <v>20</v>
      </c>
      <c r="E586" s="32">
        <f>IF(G572&gt;0, ROUND((G572+D565)/D565,2), 0)</f>
        <v>1.04</v>
      </c>
      <c r="F586" s="32"/>
      <c r="G586" s="27"/>
      <c r="H586" s="42"/>
    </row>
    <row r="587" spans="1:8" ht="23.1" customHeight="1" x14ac:dyDescent="0.25">
      <c r="A587" s="1">
        <f t="shared" si="63"/>
        <v>0</v>
      </c>
      <c r="B587" s="27"/>
      <c r="C587" s="47"/>
      <c r="D587" s="31" t="s">
        <v>21</v>
      </c>
      <c r="E587" s="32">
        <f>IF(SUM(G573:G574)&gt;0,ROUND((G573+G574+D565)/D565,2),0)</f>
        <v>1.0900000000000001</v>
      </c>
      <c r="F587" s="32"/>
      <c r="G587" s="30"/>
      <c r="H587" s="42"/>
    </row>
    <row r="588" spans="1:8" ht="23.1" customHeight="1" x14ac:dyDescent="0.25">
      <c r="A588" s="1">
        <f t="shared" si="63"/>
        <v>0</v>
      </c>
      <c r="B588" s="27"/>
      <c r="C588" s="47"/>
      <c r="D588" s="31" t="s">
        <v>22</v>
      </c>
      <c r="E588" s="32">
        <f>IF(G575&gt;0,ROUND((G575+D565)/D565,2),0)</f>
        <v>0</v>
      </c>
      <c r="F588" s="33"/>
      <c r="G588" s="30"/>
      <c r="H588" s="42"/>
    </row>
    <row r="589" spans="1:8" ht="23.1" customHeight="1" x14ac:dyDescent="0.25">
      <c r="A589" s="1">
        <f t="shared" si="63"/>
        <v>0</v>
      </c>
      <c r="B589" s="27"/>
      <c r="C589" s="47"/>
      <c r="D589" s="31" t="s">
        <v>23</v>
      </c>
      <c r="E589" s="32">
        <f>IF(SUM(G576:G583)&gt;0,ROUND((SUM(G576:G583)+D565)/D565,2),0)</f>
        <v>2.98</v>
      </c>
      <c r="F589" s="27"/>
      <c r="G589" s="30"/>
      <c r="H589" s="42"/>
    </row>
    <row r="590" spans="1:8" ht="23.1" customHeight="1" x14ac:dyDescent="0.25">
      <c r="A590" s="1">
        <f t="shared" si="63"/>
        <v>0</v>
      </c>
      <c r="B590" s="27"/>
      <c r="C590" s="27"/>
      <c r="D590" s="34" t="s">
        <v>24</v>
      </c>
      <c r="E590" s="35">
        <f>SUM(E586:E589)-IF(VALUE(COUNTIF(E586:E589,"&gt;0"))=4,3,0)-IF(VALUE(COUNTIF(E586:E589,"&gt;0"))=3,2,0)-IF(VALUE(COUNTIF(E586:E589,"&gt;0"))=2,1,0)</f>
        <v>3.1099999999999994</v>
      </c>
      <c r="F590" s="36"/>
      <c r="G590" s="30"/>
      <c r="H590" s="42"/>
    </row>
    <row r="591" spans="1:8" ht="23.1" customHeight="1" x14ac:dyDescent="0.25">
      <c r="A591" s="1">
        <f t="shared" si="63"/>
        <v>0</v>
      </c>
      <c r="B591" s="27"/>
      <c r="C591" s="27"/>
      <c r="D591" s="27"/>
      <c r="E591" s="37"/>
      <c r="F591" s="27"/>
      <c r="G591" s="30"/>
      <c r="H591" s="42"/>
    </row>
    <row r="592" spans="1:8" ht="23.1" customHeight="1" x14ac:dyDescent="0.35">
      <c r="A592" s="1">
        <f t="shared" si="63"/>
        <v>0</v>
      </c>
      <c r="B592" s="38"/>
      <c r="C592" s="39" t="s">
        <v>25</v>
      </c>
      <c r="D592" s="48">
        <f>E590*D565</f>
        <v>97479.839999999982</v>
      </c>
      <c r="E592" s="48"/>
      <c r="F592" s="27"/>
      <c r="G592" s="30"/>
      <c r="H592" s="42"/>
    </row>
    <row r="593" spans="1:8" ht="23.1" customHeight="1" x14ac:dyDescent="0.3">
      <c r="A593" s="1">
        <f t="shared" si="63"/>
        <v>0</v>
      </c>
      <c r="B593" s="27"/>
      <c r="C593" s="40" t="s">
        <v>26</v>
      </c>
      <c r="D593" s="44">
        <f>D592/D564</f>
        <v>102.39478991596637</v>
      </c>
      <c r="E593" s="44"/>
      <c r="F593" s="27"/>
      <c r="G593" s="27"/>
      <c r="H593" s="42"/>
    </row>
    <row r="594" spans="1:8" ht="54.95" customHeight="1" x14ac:dyDescent="0.8">
      <c r="A594" s="1">
        <f t="shared" si="63"/>
        <v>0</v>
      </c>
      <c r="B594" s="61" t="s">
        <v>88</v>
      </c>
      <c r="C594" s="61"/>
      <c r="D594" s="61"/>
      <c r="E594" s="61"/>
      <c r="F594" s="61"/>
      <c r="G594" s="61"/>
      <c r="H594" s="42"/>
    </row>
    <row r="595" spans="1:8" ht="45.95" customHeight="1" x14ac:dyDescent="0.25">
      <c r="A595" s="1">
        <f t="shared" si="63"/>
        <v>0</v>
      </c>
      <c r="B595" s="62" t="s">
        <v>28</v>
      </c>
      <c r="C595" s="62"/>
      <c r="D595" s="62"/>
      <c r="E595" s="62"/>
      <c r="F595" s="62"/>
      <c r="G595" s="62"/>
      <c r="H595" s="42"/>
    </row>
    <row r="596" spans="1:8" ht="30" customHeight="1" x14ac:dyDescent="0.25">
      <c r="A596" s="1">
        <f t="shared" si="63"/>
        <v>0</v>
      </c>
      <c r="B596" s="3"/>
      <c r="C596" s="4" t="s">
        <v>4</v>
      </c>
      <c r="D596" s="5"/>
      <c r="E596" s="3"/>
      <c r="F596" s="3"/>
      <c r="G596" s="6"/>
      <c r="H596" s="42"/>
    </row>
    <row r="597" spans="1:8" ht="23.1" customHeight="1" x14ac:dyDescent="0.25">
      <c r="A597" s="1">
        <f t="shared" si="63"/>
        <v>0</v>
      </c>
      <c r="B597" s="3"/>
      <c r="C597" s="63" t="s">
        <v>5</v>
      </c>
      <c r="D597" s="66" t="s">
        <v>27</v>
      </c>
      <c r="E597" s="67"/>
      <c r="F597" s="67"/>
      <c r="G597" s="68"/>
      <c r="H597" s="42"/>
    </row>
    <row r="598" spans="1:8" ht="23.1" customHeight="1" x14ac:dyDescent="0.25">
      <c r="A598" s="1">
        <f t="shared" si="63"/>
        <v>0</v>
      </c>
      <c r="B598" s="3"/>
      <c r="C598" s="64"/>
      <c r="D598" s="66" t="s">
        <v>131</v>
      </c>
      <c r="E598" s="67"/>
      <c r="F598" s="67"/>
      <c r="G598" s="68"/>
      <c r="H598" s="42"/>
    </row>
    <row r="599" spans="1:8" ht="23.1" customHeight="1" x14ac:dyDescent="0.25">
      <c r="A599" s="1">
        <f t="shared" si="63"/>
        <v>0</v>
      </c>
      <c r="B599" s="3"/>
      <c r="C599" s="65"/>
      <c r="D599" s="66" t="s">
        <v>135</v>
      </c>
      <c r="E599" s="67"/>
      <c r="F599" s="67"/>
      <c r="G599" s="68"/>
      <c r="H599" s="42"/>
    </row>
    <row r="600" spans="1:8" ht="23.1" customHeight="1" x14ac:dyDescent="0.25">
      <c r="A600" s="1">
        <f t="shared" si="63"/>
        <v>0</v>
      </c>
      <c r="B600" s="3"/>
      <c r="C600" s="7" t="s">
        <v>6</v>
      </c>
      <c r="D600" s="8">
        <v>5.4</v>
      </c>
      <c r="E600" s="9"/>
      <c r="F600" s="3"/>
      <c r="G600" s="6"/>
      <c r="H600" s="42"/>
    </row>
    <row r="601" spans="1:8" ht="23.1" customHeight="1" x14ac:dyDescent="0.25">
      <c r="A601" s="1">
        <f t="shared" si="63"/>
        <v>0</v>
      </c>
      <c r="B601" s="3"/>
      <c r="C601" s="7" t="s">
        <v>7</v>
      </c>
      <c r="D601" s="10">
        <v>1136</v>
      </c>
      <c r="E601" s="49" t="s">
        <v>8</v>
      </c>
      <c r="F601" s="50"/>
      <c r="G601" s="53">
        <f>D602/D601</f>
        <v>29.451584507042252</v>
      </c>
      <c r="H601" s="42"/>
    </row>
    <row r="602" spans="1:8" ht="23.1" customHeight="1" x14ac:dyDescent="0.25">
      <c r="A602" s="1">
        <f t="shared" si="63"/>
        <v>0</v>
      </c>
      <c r="B602" s="3"/>
      <c r="C602" s="7" t="s">
        <v>9</v>
      </c>
      <c r="D602" s="8">
        <v>33457</v>
      </c>
      <c r="E602" s="51"/>
      <c r="F602" s="52"/>
      <c r="G602" s="54"/>
      <c r="H602" s="42"/>
    </row>
    <row r="603" spans="1:8" ht="23.1" customHeight="1" x14ac:dyDescent="0.25">
      <c r="A603" s="1">
        <f t="shared" si="63"/>
        <v>0</v>
      </c>
      <c r="B603" s="3"/>
      <c r="C603" s="11"/>
      <c r="D603" s="12"/>
      <c r="E603" s="9"/>
      <c r="F603" s="3"/>
      <c r="G603" s="6"/>
      <c r="H603" s="42"/>
    </row>
    <row r="604" spans="1:8" ht="23.1" customHeight="1" x14ac:dyDescent="0.25">
      <c r="A604" s="1">
        <f t="shared" si="63"/>
        <v>0</v>
      </c>
      <c r="B604" s="3"/>
      <c r="C604" s="13" t="s">
        <v>10</v>
      </c>
      <c r="D604" s="14" t="s">
        <v>38</v>
      </c>
      <c r="E604" s="3"/>
      <c r="F604" s="3"/>
      <c r="G604" s="6"/>
      <c r="H604" s="42"/>
    </row>
    <row r="605" spans="1:8" ht="23.1" customHeight="1" x14ac:dyDescent="0.25">
      <c r="A605" s="1">
        <f t="shared" si="63"/>
        <v>0</v>
      </c>
      <c r="B605" s="3"/>
      <c r="C605" s="13" t="s">
        <v>11</v>
      </c>
      <c r="D605" s="14">
        <v>45</v>
      </c>
      <c r="E605" s="3"/>
      <c r="F605" s="3"/>
      <c r="G605" s="6"/>
      <c r="H605" s="42"/>
    </row>
    <row r="606" spans="1:8" ht="23.1" customHeight="1" x14ac:dyDescent="0.25">
      <c r="A606" s="1">
        <f t="shared" si="63"/>
        <v>0</v>
      </c>
      <c r="B606" s="3"/>
      <c r="C606" s="13" t="s">
        <v>12</v>
      </c>
      <c r="D606" s="15" t="s">
        <v>13</v>
      </c>
      <c r="E606" s="3"/>
      <c r="F606" s="3"/>
      <c r="G606" s="6"/>
      <c r="H606" s="42"/>
    </row>
    <row r="607" spans="1:8" ht="23.1" customHeight="1" x14ac:dyDescent="0.25">
      <c r="A607" s="1">
        <f t="shared" si="63"/>
        <v>0</v>
      </c>
      <c r="B607" s="3"/>
      <c r="C607" s="3"/>
      <c r="D607" s="3"/>
      <c r="E607" s="3"/>
      <c r="F607" s="3"/>
      <c r="G607" s="6"/>
      <c r="H607" s="42"/>
    </row>
    <row r="608" spans="1:8" ht="50.1" customHeight="1" x14ac:dyDescent="0.25">
      <c r="A608" s="1">
        <f t="shared" si="63"/>
        <v>0</v>
      </c>
      <c r="B608" s="55" t="s">
        <v>2</v>
      </c>
      <c r="C608" s="56"/>
      <c r="D608" s="16" t="s">
        <v>14</v>
      </c>
      <c r="E608" s="57" t="s">
        <v>15</v>
      </c>
      <c r="F608" s="58"/>
      <c r="G608" s="16" t="s">
        <v>16</v>
      </c>
      <c r="H608" s="42"/>
    </row>
    <row r="609" spans="1:8" ht="50.1" customHeight="1" x14ac:dyDescent="0.25">
      <c r="A609" s="1">
        <f t="shared" si="63"/>
        <v>0</v>
      </c>
      <c r="B609" s="59" t="s">
        <v>29</v>
      </c>
      <c r="C609" s="60"/>
      <c r="D609" s="17">
        <v>260.39999999999998</v>
      </c>
      <c r="E609" s="18">
        <v>5.4</v>
      </c>
      <c r="F609" s="19" t="s">
        <v>1</v>
      </c>
      <c r="G609" s="20">
        <f t="shared" ref="G609:G613" si="64">D609*E609</f>
        <v>1406.16</v>
      </c>
      <c r="H609" s="42"/>
    </row>
    <row r="610" spans="1:8" ht="50.1" customHeight="1" x14ac:dyDescent="0.25">
      <c r="A610" s="1">
        <f t="shared" si="63"/>
        <v>0</v>
      </c>
      <c r="B610" s="45" t="s">
        <v>30</v>
      </c>
      <c r="C610" s="46"/>
      <c r="D610" s="17">
        <v>1070</v>
      </c>
      <c r="E610" s="18">
        <v>1.4</v>
      </c>
      <c r="F610" s="19" t="s">
        <v>3</v>
      </c>
      <c r="G610" s="20">
        <f t="shared" si="64"/>
        <v>1498</v>
      </c>
      <c r="H610" s="42"/>
    </row>
    <row r="611" spans="1:8" ht="50.1" customHeight="1" x14ac:dyDescent="0.25">
      <c r="A611" s="1">
        <f t="shared" si="63"/>
        <v>0</v>
      </c>
      <c r="B611" s="45" t="s">
        <v>17</v>
      </c>
      <c r="C611" s="46"/>
      <c r="D611" s="17">
        <v>2145</v>
      </c>
      <c r="E611" s="18">
        <v>1.4</v>
      </c>
      <c r="F611" s="19" t="s">
        <v>3</v>
      </c>
      <c r="G611" s="20">
        <f t="shared" si="64"/>
        <v>3003</v>
      </c>
      <c r="H611" s="42"/>
    </row>
    <row r="612" spans="1:8" ht="50.1" customHeight="1" x14ac:dyDescent="0.25">
      <c r="A612" s="1">
        <f t="shared" si="63"/>
        <v>0</v>
      </c>
      <c r="B612" s="45" t="s">
        <v>31</v>
      </c>
      <c r="C612" s="46"/>
      <c r="D612" s="17">
        <v>4320</v>
      </c>
      <c r="E612" s="18"/>
      <c r="F612" s="19" t="s">
        <v>1</v>
      </c>
      <c r="G612" s="20">
        <f t="shared" si="64"/>
        <v>0</v>
      </c>
      <c r="H612" s="42"/>
    </row>
    <row r="613" spans="1:8" ht="50.1" customHeight="1" x14ac:dyDescent="0.25">
      <c r="A613" s="1">
        <f t="shared" si="63"/>
        <v>0</v>
      </c>
      <c r="B613" s="45" t="s">
        <v>69</v>
      </c>
      <c r="C613" s="46"/>
      <c r="D613" s="21">
        <v>13140</v>
      </c>
      <c r="E613" s="18">
        <v>5.4</v>
      </c>
      <c r="F613" s="19" t="s">
        <v>1</v>
      </c>
      <c r="G613" s="20">
        <f t="shared" si="64"/>
        <v>70956</v>
      </c>
      <c r="H613" s="42"/>
    </row>
    <row r="614" spans="1:8" ht="50.1" customHeight="1" x14ac:dyDescent="0.25">
      <c r="B614" s="45" t="s">
        <v>70</v>
      </c>
      <c r="C614" s="46"/>
      <c r="D614" s="21">
        <v>9940</v>
      </c>
      <c r="E614" s="18">
        <v>0</v>
      </c>
      <c r="F614" s="19"/>
      <c r="G614" s="20"/>
      <c r="H614" s="42"/>
    </row>
    <row r="615" spans="1:8" ht="99.95" customHeight="1" x14ac:dyDescent="0.25">
      <c r="A615" s="1">
        <f t="shared" ref="A615:A620" si="65">IF((LEFT(B615,10)="Проведение"),1,0)</f>
        <v>0</v>
      </c>
      <c r="B615" s="45" t="s">
        <v>32</v>
      </c>
      <c r="C615" s="46"/>
      <c r="D615" s="17">
        <v>650</v>
      </c>
      <c r="E615" s="18">
        <v>5.4</v>
      </c>
      <c r="F615" s="19" t="s">
        <v>1</v>
      </c>
      <c r="G615" s="20">
        <f t="shared" ref="G615:G617" si="66">D615*E615</f>
        <v>3510.0000000000005</v>
      </c>
      <c r="H615" s="42"/>
    </row>
    <row r="616" spans="1:8" ht="99.95" customHeight="1" x14ac:dyDescent="0.25">
      <c r="A616" s="1">
        <f t="shared" si="65"/>
        <v>0</v>
      </c>
      <c r="B616" s="45" t="s">
        <v>71</v>
      </c>
      <c r="C616" s="46"/>
      <c r="D616" s="17">
        <v>9330</v>
      </c>
      <c r="E616" s="18"/>
      <c r="F616" s="19" t="s">
        <v>1</v>
      </c>
      <c r="G616" s="20">
        <f t="shared" si="66"/>
        <v>0</v>
      </c>
      <c r="H616" s="42"/>
    </row>
    <row r="617" spans="1:8" ht="99.95" customHeight="1" x14ac:dyDescent="0.25">
      <c r="A617" s="1">
        <f t="shared" si="65"/>
        <v>0</v>
      </c>
      <c r="B617" s="45" t="s">
        <v>33</v>
      </c>
      <c r="C617" s="46"/>
      <c r="D617" s="17">
        <v>3330</v>
      </c>
      <c r="E617" s="18"/>
      <c r="F617" s="19" t="s">
        <v>1</v>
      </c>
      <c r="G617" s="20">
        <f t="shared" si="66"/>
        <v>0</v>
      </c>
      <c r="H617" s="42"/>
    </row>
    <row r="618" spans="1:8" ht="99.95" customHeight="1" x14ac:dyDescent="0.25">
      <c r="A618" s="1">
        <f t="shared" si="65"/>
        <v>0</v>
      </c>
      <c r="B618" s="45" t="s">
        <v>34</v>
      </c>
      <c r="C618" s="46"/>
      <c r="D618" s="17">
        <v>830</v>
      </c>
      <c r="E618" s="18"/>
      <c r="F618" s="19" t="s">
        <v>1</v>
      </c>
      <c r="G618" s="20">
        <f>D618*E618</f>
        <v>0</v>
      </c>
      <c r="H618" s="42"/>
    </row>
    <row r="619" spans="1:8" ht="99.95" customHeight="1" x14ac:dyDescent="0.25">
      <c r="A619" s="1">
        <f t="shared" si="65"/>
        <v>0</v>
      </c>
      <c r="B619" s="45" t="s">
        <v>35</v>
      </c>
      <c r="C619" s="46"/>
      <c r="D619" s="17">
        <v>2755</v>
      </c>
      <c r="E619" s="18"/>
      <c r="F619" s="19" t="s">
        <v>1</v>
      </c>
      <c r="G619" s="20">
        <f>D619*E619</f>
        <v>0</v>
      </c>
      <c r="H619" s="42"/>
    </row>
    <row r="620" spans="1:8" ht="99.95" customHeight="1" x14ac:dyDescent="0.25">
      <c r="A620" s="1">
        <f t="shared" si="65"/>
        <v>0</v>
      </c>
      <c r="B620" s="45" t="s">
        <v>36</v>
      </c>
      <c r="C620" s="46"/>
      <c r="D620" s="17">
        <v>4420</v>
      </c>
      <c r="E620" s="18"/>
      <c r="F620" s="19" t="s">
        <v>1</v>
      </c>
      <c r="G620" s="20">
        <f>D620*E620</f>
        <v>0</v>
      </c>
      <c r="H620" s="42"/>
    </row>
    <row r="621" spans="1:8" ht="23.1" customHeight="1" x14ac:dyDescent="0.25">
      <c r="B621" s="22"/>
      <c r="C621" s="22"/>
      <c r="D621" s="23"/>
      <c r="E621" s="24"/>
      <c r="F621" s="25"/>
      <c r="G621" s="26"/>
      <c r="H621" s="42"/>
    </row>
    <row r="622" spans="1:8" ht="23.1" customHeight="1" x14ac:dyDescent="0.25">
      <c r="A622" s="1">
        <f t="shared" ref="A622:A650" si="67">IF((LEFT(B622,10)="Проведение"),1,0)</f>
        <v>0</v>
      </c>
      <c r="B622" s="27"/>
      <c r="C622" s="28" t="s">
        <v>18</v>
      </c>
      <c r="D622" s="29"/>
      <c r="E622" s="27"/>
      <c r="F622" s="27"/>
      <c r="G622" s="30"/>
      <c r="H622" s="42"/>
    </row>
    <row r="623" spans="1:8" ht="23.1" customHeight="1" x14ac:dyDescent="0.25">
      <c r="A623" s="1">
        <f t="shared" si="67"/>
        <v>0</v>
      </c>
      <c r="B623" s="27"/>
      <c r="C623" s="47" t="s">
        <v>19</v>
      </c>
      <c r="D623" s="31" t="s">
        <v>20</v>
      </c>
      <c r="E623" s="32">
        <f>IF(G609&gt;0, ROUND((G609+D602)/D602,2), 0)</f>
        <v>1.04</v>
      </c>
      <c r="F623" s="32"/>
      <c r="G623" s="27"/>
      <c r="H623" s="42"/>
    </row>
    <row r="624" spans="1:8" ht="23.1" customHeight="1" x14ac:dyDescent="0.25">
      <c r="A624" s="1">
        <f t="shared" si="67"/>
        <v>0</v>
      </c>
      <c r="B624" s="27"/>
      <c r="C624" s="47"/>
      <c r="D624" s="31" t="s">
        <v>21</v>
      </c>
      <c r="E624" s="32">
        <f>IF(SUM(G610:G611)&gt;0,ROUND((G610+G611+D602)/D602,2),0)</f>
        <v>1.1299999999999999</v>
      </c>
      <c r="F624" s="32"/>
      <c r="G624" s="30"/>
      <c r="H624" s="42"/>
    </row>
    <row r="625" spans="1:8" ht="23.1" customHeight="1" x14ac:dyDescent="0.25">
      <c r="A625" s="1">
        <f t="shared" si="67"/>
        <v>0</v>
      </c>
      <c r="B625" s="27"/>
      <c r="C625" s="47"/>
      <c r="D625" s="31" t="s">
        <v>22</v>
      </c>
      <c r="E625" s="32">
        <f>IF(G612&gt;0,ROUND((G612+D602)/D602,2),0)</f>
        <v>0</v>
      </c>
      <c r="F625" s="33"/>
      <c r="G625" s="30"/>
      <c r="H625" s="42"/>
    </row>
    <row r="626" spans="1:8" ht="23.1" customHeight="1" x14ac:dyDescent="0.25">
      <c r="A626" s="1">
        <f t="shared" si="67"/>
        <v>0</v>
      </c>
      <c r="B626" s="27"/>
      <c r="C626" s="47"/>
      <c r="D626" s="31" t="s">
        <v>23</v>
      </c>
      <c r="E626" s="32">
        <f>IF(SUM(G613:G620)&gt;0,ROUND((SUM(G613:G620)+D602)/D602,2),0)</f>
        <v>3.23</v>
      </c>
      <c r="F626" s="27"/>
      <c r="G626" s="30"/>
      <c r="H626" s="42"/>
    </row>
    <row r="627" spans="1:8" ht="23.1" customHeight="1" x14ac:dyDescent="0.25">
      <c r="A627" s="1">
        <f t="shared" si="67"/>
        <v>0</v>
      </c>
      <c r="B627" s="27"/>
      <c r="C627" s="27"/>
      <c r="D627" s="34" t="s">
        <v>24</v>
      </c>
      <c r="E627" s="35">
        <f>SUM(E623:E626)-IF(VALUE(COUNTIF(E623:E626,"&gt;0"))=4,3,0)-IF(VALUE(COUNTIF(E623:E626,"&gt;0"))=3,2,0)-IF(VALUE(COUNTIF(E623:E626,"&gt;0"))=2,1,0)</f>
        <v>3.4000000000000004</v>
      </c>
      <c r="F627" s="36"/>
      <c r="G627" s="30"/>
      <c r="H627" s="42"/>
    </row>
    <row r="628" spans="1:8" ht="23.1" customHeight="1" x14ac:dyDescent="0.25">
      <c r="A628" s="1">
        <f t="shared" si="67"/>
        <v>0</v>
      </c>
      <c r="B628" s="27"/>
      <c r="C628" s="27"/>
      <c r="D628" s="27"/>
      <c r="E628" s="37"/>
      <c r="F628" s="27"/>
      <c r="G628" s="30"/>
      <c r="H628" s="42"/>
    </row>
    <row r="629" spans="1:8" ht="23.1" customHeight="1" x14ac:dyDescent="0.35">
      <c r="A629" s="1">
        <f t="shared" si="67"/>
        <v>0</v>
      </c>
      <c r="B629" s="38"/>
      <c r="C629" s="39" t="s">
        <v>25</v>
      </c>
      <c r="D629" s="48">
        <f>E627*D602</f>
        <v>113753.80000000002</v>
      </c>
      <c r="E629" s="48"/>
      <c r="F629" s="27"/>
      <c r="G629" s="30"/>
      <c r="H629" s="42"/>
    </row>
    <row r="630" spans="1:8" ht="23.1" customHeight="1" x14ac:dyDescent="0.3">
      <c r="A630" s="1">
        <f t="shared" si="67"/>
        <v>0</v>
      </c>
      <c r="B630" s="27"/>
      <c r="C630" s="40" t="s">
        <v>26</v>
      </c>
      <c r="D630" s="44">
        <f>D629/D601</f>
        <v>100.13538732394368</v>
      </c>
      <c r="E630" s="44"/>
      <c r="F630" s="27"/>
      <c r="G630" s="27"/>
      <c r="H630" s="42"/>
    </row>
    <row r="631" spans="1:8" ht="54.95" customHeight="1" x14ac:dyDescent="0.8">
      <c r="A631" s="1">
        <f t="shared" si="67"/>
        <v>0</v>
      </c>
      <c r="B631" s="61" t="s">
        <v>89</v>
      </c>
      <c r="C631" s="61"/>
      <c r="D631" s="61"/>
      <c r="E631" s="61"/>
      <c r="F631" s="61"/>
      <c r="G631" s="61"/>
      <c r="H631" s="42"/>
    </row>
    <row r="632" spans="1:8" ht="45.95" customHeight="1" x14ac:dyDescent="0.25">
      <c r="A632" s="1">
        <f t="shared" si="67"/>
        <v>0</v>
      </c>
      <c r="B632" s="62" t="s">
        <v>28</v>
      </c>
      <c r="C632" s="62"/>
      <c r="D632" s="62"/>
      <c r="E632" s="62"/>
      <c r="F632" s="62"/>
      <c r="G632" s="62"/>
      <c r="H632" s="42"/>
    </row>
    <row r="633" spans="1:8" ht="30" customHeight="1" x14ac:dyDescent="0.25">
      <c r="A633" s="1">
        <f t="shared" si="67"/>
        <v>0</v>
      </c>
      <c r="B633" s="3"/>
      <c r="C633" s="4" t="s">
        <v>4</v>
      </c>
      <c r="D633" s="5"/>
      <c r="E633" s="3"/>
      <c r="F633" s="3"/>
      <c r="G633" s="6"/>
      <c r="H633" s="42"/>
    </row>
    <row r="634" spans="1:8" ht="23.1" customHeight="1" x14ac:dyDescent="0.25">
      <c r="A634" s="1">
        <f t="shared" si="67"/>
        <v>0</v>
      </c>
      <c r="B634" s="3"/>
      <c r="C634" s="63" t="s">
        <v>5</v>
      </c>
      <c r="D634" s="66" t="s">
        <v>27</v>
      </c>
      <c r="E634" s="67"/>
      <c r="F634" s="67"/>
      <c r="G634" s="68"/>
      <c r="H634" s="42"/>
    </row>
    <row r="635" spans="1:8" ht="23.1" customHeight="1" x14ac:dyDescent="0.25">
      <c r="A635" s="1">
        <f t="shared" si="67"/>
        <v>0</v>
      </c>
      <c r="B635" s="3"/>
      <c r="C635" s="64"/>
      <c r="D635" s="66" t="s">
        <v>131</v>
      </c>
      <c r="E635" s="67"/>
      <c r="F635" s="67"/>
      <c r="G635" s="68"/>
      <c r="H635" s="42"/>
    </row>
    <row r="636" spans="1:8" ht="23.1" customHeight="1" x14ac:dyDescent="0.25">
      <c r="A636" s="1">
        <f t="shared" si="67"/>
        <v>0</v>
      </c>
      <c r="B636" s="3"/>
      <c r="C636" s="65"/>
      <c r="D636" s="66" t="s">
        <v>136</v>
      </c>
      <c r="E636" s="67"/>
      <c r="F636" s="67"/>
      <c r="G636" s="68"/>
      <c r="H636" s="42"/>
    </row>
    <row r="637" spans="1:8" ht="23.1" customHeight="1" x14ac:dyDescent="0.25">
      <c r="A637" s="1">
        <f t="shared" si="67"/>
        <v>0</v>
      </c>
      <c r="B637" s="3"/>
      <c r="C637" s="7" t="s">
        <v>6</v>
      </c>
      <c r="D637" s="8">
        <v>4.4000000000000004</v>
      </c>
      <c r="E637" s="9"/>
      <c r="F637" s="3"/>
      <c r="G637" s="6"/>
      <c r="H637" s="42"/>
    </row>
    <row r="638" spans="1:8" ht="23.1" customHeight="1" x14ac:dyDescent="0.25">
      <c r="A638" s="1">
        <f t="shared" si="67"/>
        <v>0</v>
      </c>
      <c r="B638" s="3"/>
      <c r="C638" s="7" t="s">
        <v>7</v>
      </c>
      <c r="D638" s="10">
        <v>926</v>
      </c>
      <c r="E638" s="49" t="s">
        <v>8</v>
      </c>
      <c r="F638" s="50"/>
      <c r="G638" s="53">
        <f>D639/D638</f>
        <v>23.790496760259181</v>
      </c>
      <c r="H638" s="42"/>
    </row>
    <row r="639" spans="1:8" ht="23.1" customHeight="1" x14ac:dyDescent="0.25">
      <c r="A639" s="1">
        <f t="shared" si="67"/>
        <v>0</v>
      </c>
      <c r="B639" s="3"/>
      <c r="C639" s="7" t="s">
        <v>9</v>
      </c>
      <c r="D639" s="8">
        <v>22030</v>
      </c>
      <c r="E639" s="51"/>
      <c r="F639" s="52"/>
      <c r="G639" s="54"/>
      <c r="H639" s="42"/>
    </row>
    <row r="640" spans="1:8" ht="23.1" customHeight="1" x14ac:dyDescent="0.25">
      <c r="A640" s="1">
        <f t="shared" si="67"/>
        <v>0</v>
      </c>
      <c r="B640" s="3"/>
      <c r="C640" s="11"/>
      <c r="D640" s="12"/>
      <c r="E640" s="9"/>
      <c r="F640" s="3"/>
      <c r="G640" s="6"/>
      <c r="H640" s="42"/>
    </row>
    <row r="641" spans="1:8" ht="23.1" customHeight="1" x14ac:dyDescent="0.25">
      <c r="A641" s="1">
        <f t="shared" si="67"/>
        <v>0</v>
      </c>
      <c r="B641" s="3"/>
      <c r="C641" s="13" t="s">
        <v>10</v>
      </c>
      <c r="D641" s="14" t="s">
        <v>37</v>
      </c>
      <c r="E641" s="3"/>
      <c r="F641" s="3"/>
      <c r="G641" s="6"/>
      <c r="H641" s="42"/>
    </row>
    <row r="642" spans="1:8" ht="23.1" customHeight="1" x14ac:dyDescent="0.25">
      <c r="A642" s="1">
        <f t="shared" si="67"/>
        <v>0</v>
      </c>
      <c r="B642" s="3"/>
      <c r="C642" s="13" t="s">
        <v>11</v>
      </c>
      <c r="D642" s="14">
        <v>65</v>
      </c>
      <c r="E642" s="3"/>
      <c r="F642" s="3"/>
      <c r="G642" s="6"/>
      <c r="H642" s="42"/>
    </row>
    <row r="643" spans="1:8" ht="23.1" customHeight="1" x14ac:dyDescent="0.25">
      <c r="A643" s="1">
        <f t="shared" si="67"/>
        <v>0</v>
      </c>
      <c r="B643" s="3"/>
      <c r="C643" s="13" t="s">
        <v>12</v>
      </c>
      <c r="D643" s="15" t="s">
        <v>13</v>
      </c>
      <c r="E643" s="3"/>
      <c r="F643" s="3"/>
      <c r="G643" s="6"/>
      <c r="H643" s="42"/>
    </row>
    <row r="644" spans="1:8" ht="23.1" customHeight="1" x14ac:dyDescent="0.25">
      <c r="A644" s="1">
        <f t="shared" si="67"/>
        <v>0</v>
      </c>
      <c r="B644" s="3"/>
      <c r="C644" s="3"/>
      <c r="D644" s="3"/>
      <c r="E644" s="3"/>
      <c r="F644" s="3"/>
      <c r="G644" s="6"/>
      <c r="H644" s="42"/>
    </row>
    <row r="645" spans="1:8" ht="50.1" customHeight="1" x14ac:dyDescent="0.25">
      <c r="A645" s="1">
        <f t="shared" si="67"/>
        <v>0</v>
      </c>
      <c r="B645" s="55" t="s">
        <v>2</v>
      </c>
      <c r="C645" s="56"/>
      <c r="D645" s="16" t="s">
        <v>14</v>
      </c>
      <c r="E645" s="57" t="s">
        <v>15</v>
      </c>
      <c r="F645" s="58"/>
      <c r="G645" s="16" t="s">
        <v>16</v>
      </c>
      <c r="H645" s="42"/>
    </row>
    <row r="646" spans="1:8" ht="50.1" customHeight="1" x14ac:dyDescent="0.25">
      <c r="A646" s="1">
        <f t="shared" si="67"/>
        <v>0</v>
      </c>
      <c r="B646" s="59" t="s">
        <v>29</v>
      </c>
      <c r="C646" s="60"/>
      <c r="D646" s="17">
        <v>260.39999999999998</v>
      </c>
      <c r="E646" s="18">
        <v>4.4000000000000004</v>
      </c>
      <c r="F646" s="19" t="s">
        <v>1</v>
      </c>
      <c r="G646" s="20">
        <f t="shared" ref="G646:G650" si="68">D646*E646</f>
        <v>1145.76</v>
      </c>
      <c r="H646" s="42"/>
    </row>
    <row r="647" spans="1:8" ht="50.1" customHeight="1" x14ac:dyDescent="0.25">
      <c r="A647" s="1">
        <f t="shared" si="67"/>
        <v>0</v>
      </c>
      <c r="B647" s="45" t="s">
        <v>30</v>
      </c>
      <c r="C647" s="46"/>
      <c r="D647" s="17">
        <v>1070</v>
      </c>
      <c r="E647" s="18">
        <v>1.1000000000000001</v>
      </c>
      <c r="F647" s="19" t="s">
        <v>3</v>
      </c>
      <c r="G647" s="20">
        <f t="shared" si="68"/>
        <v>1177</v>
      </c>
      <c r="H647" s="42"/>
    </row>
    <row r="648" spans="1:8" ht="50.1" customHeight="1" x14ac:dyDescent="0.25">
      <c r="A648" s="1">
        <f t="shared" si="67"/>
        <v>0</v>
      </c>
      <c r="B648" s="45" t="s">
        <v>17</v>
      </c>
      <c r="C648" s="46"/>
      <c r="D648" s="17">
        <v>2145</v>
      </c>
      <c r="E648" s="18">
        <v>1.1000000000000001</v>
      </c>
      <c r="F648" s="19" t="s">
        <v>3</v>
      </c>
      <c r="G648" s="20">
        <f t="shared" si="68"/>
        <v>2359.5</v>
      </c>
      <c r="H648" s="42"/>
    </row>
    <row r="649" spans="1:8" ht="50.1" customHeight="1" x14ac:dyDescent="0.25">
      <c r="A649" s="1">
        <f t="shared" si="67"/>
        <v>0</v>
      </c>
      <c r="B649" s="45" t="s">
        <v>31</v>
      </c>
      <c r="C649" s="46"/>
      <c r="D649" s="17">
        <v>4320</v>
      </c>
      <c r="E649" s="18"/>
      <c r="F649" s="19" t="s">
        <v>1</v>
      </c>
      <c r="G649" s="20">
        <f t="shared" si="68"/>
        <v>0</v>
      </c>
      <c r="H649" s="42"/>
    </row>
    <row r="650" spans="1:8" ht="50.1" customHeight="1" x14ac:dyDescent="0.25">
      <c r="A650" s="1">
        <f t="shared" si="67"/>
        <v>0</v>
      </c>
      <c r="B650" s="45" t="s">
        <v>69</v>
      </c>
      <c r="C650" s="46"/>
      <c r="D650" s="21">
        <v>13140</v>
      </c>
      <c r="E650" s="18">
        <v>4.4000000000000004</v>
      </c>
      <c r="F650" s="19" t="s">
        <v>1</v>
      </c>
      <c r="G650" s="20">
        <f t="shared" si="68"/>
        <v>57816.000000000007</v>
      </c>
      <c r="H650" s="42"/>
    </row>
    <row r="651" spans="1:8" ht="50.1" customHeight="1" x14ac:dyDescent="0.25">
      <c r="B651" s="45" t="s">
        <v>70</v>
      </c>
      <c r="C651" s="46"/>
      <c r="D651" s="21">
        <v>9940</v>
      </c>
      <c r="E651" s="18">
        <v>0</v>
      </c>
      <c r="F651" s="19"/>
      <c r="G651" s="20"/>
      <c r="H651" s="42"/>
    </row>
    <row r="652" spans="1:8" ht="99.95" customHeight="1" x14ac:dyDescent="0.25">
      <c r="A652" s="1">
        <f t="shared" ref="A652:A657" si="69">IF((LEFT(B652,10)="Проведение"),1,0)</f>
        <v>0</v>
      </c>
      <c r="B652" s="45" t="s">
        <v>32</v>
      </c>
      <c r="C652" s="46"/>
      <c r="D652" s="17">
        <v>650</v>
      </c>
      <c r="E652" s="18">
        <v>4.4000000000000004</v>
      </c>
      <c r="F652" s="19" t="s">
        <v>1</v>
      </c>
      <c r="G652" s="20">
        <f t="shared" ref="G652:G654" si="70">D652*E652</f>
        <v>2860.0000000000005</v>
      </c>
      <c r="H652" s="42"/>
    </row>
    <row r="653" spans="1:8" ht="99.95" customHeight="1" x14ac:dyDescent="0.25">
      <c r="A653" s="1">
        <f t="shared" si="69"/>
        <v>0</v>
      </c>
      <c r="B653" s="45" t="s">
        <v>71</v>
      </c>
      <c r="C653" s="46"/>
      <c r="D653" s="17">
        <v>9330</v>
      </c>
      <c r="E653" s="18"/>
      <c r="F653" s="19" t="s">
        <v>1</v>
      </c>
      <c r="G653" s="20">
        <f t="shared" si="70"/>
        <v>0</v>
      </c>
      <c r="H653" s="42"/>
    </row>
    <row r="654" spans="1:8" ht="99.95" customHeight="1" x14ac:dyDescent="0.25">
      <c r="A654" s="1">
        <f t="shared" si="69"/>
        <v>0</v>
      </c>
      <c r="B654" s="45" t="s">
        <v>33</v>
      </c>
      <c r="C654" s="46"/>
      <c r="D654" s="17">
        <v>3330</v>
      </c>
      <c r="E654" s="18"/>
      <c r="F654" s="19" t="s">
        <v>1</v>
      </c>
      <c r="G654" s="20">
        <f t="shared" si="70"/>
        <v>0</v>
      </c>
      <c r="H654" s="42"/>
    </row>
    <row r="655" spans="1:8" ht="99.95" customHeight="1" x14ac:dyDescent="0.25">
      <c r="A655" s="1">
        <f t="shared" si="69"/>
        <v>0</v>
      </c>
      <c r="B655" s="45" t="s">
        <v>34</v>
      </c>
      <c r="C655" s="46"/>
      <c r="D655" s="17">
        <v>830</v>
      </c>
      <c r="E655" s="18"/>
      <c r="F655" s="19" t="s">
        <v>1</v>
      </c>
      <c r="G655" s="20">
        <f>D655*E655</f>
        <v>0</v>
      </c>
      <c r="H655" s="42"/>
    </row>
    <row r="656" spans="1:8" ht="99.95" customHeight="1" x14ac:dyDescent="0.25">
      <c r="A656" s="1">
        <f t="shared" si="69"/>
        <v>0</v>
      </c>
      <c r="B656" s="45" t="s">
        <v>35</v>
      </c>
      <c r="C656" s="46"/>
      <c r="D656" s="17">
        <v>2755</v>
      </c>
      <c r="E656" s="18"/>
      <c r="F656" s="19" t="s">
        <v>1</v>
      </c>
      <c r="G656" s="20">
        <f>D656*E656</f>
        <v>0</v>
      </c>
      <c r="H656" s="42"/>
    </row>
    <row r="657" spans="1:8" ht="99.95" customHeight="1" x14ac:dyDescent="0.25">
      <c r="A657" s="1">
        <f t="shared" si="69"/>
        <v>0</v>
      </c>
      <c r="B657" s="45" t="s">
        <v>36</v>
      </c>
      <c r="C657" s="46"/>
      <c r="D657" s="17">
        <v>4420</v>
      </c>
      <c r="E657" s="18"/>
      <c r="F657" s="19" t="s">
        <v>1</v>
      </c>
      <c r="G657" s="20">
        <f>D657*E657</f>
        <v>0</v>
      </c>
      <c r="H657" s="42"/>
    </row>
    <row r="658" spans="1:8" ht="23.1" customHeight="1" x14ac:dyDescent="0.25">
      <c r="B658" s="22"/>
      <c r="C658" s="22"/>
      <c r="D658" s="23"/>
      <c r="E658" s="24"/>
      <c r="F658" s="25"/>
      <c r="G658" s="26"/>
      <c r="H658" s="42"/>
    </row>
    <row r="659" spans="1:8" ht="23.1" customHeight="1" x14ac:dyDescent="0.25">
      <c r="A659" s="1">
        <f t="shared" ref="A659:A687" si="71">IF((LEFT(B659,10)="Проведение"),1,0)</f>
        <v>0</v>
      </c>
      <c r="B659" s="27"/>
      <c r="C659" s="28" t="s">
        <v>18</v>
      </c>
      <c r="D659" s="29"/>
      <c r="E659" s="27"/>
      <c r="F659" s="27"/>
      <c r="G659" s="30"/>
      <c r="H659" s="42"/>
    </row>
    <row r="660" spans="1:8" ht="23.1" customHeight="1" x14ac:dyDescent="0.25">
      <c r="A660" s="1">
        <f t="shared" si="71"/>
        <v>0</v>
      </c>
      <c r="B660" s="27"/>
      <c r="C660" s="47" t="s">
        <v>19</v>
      </c>
      <c r="D660" s="31" t="s">
        <v>20</v>
      </c>
      <c r="E660" s="32">
        <f>IF(G646&gt;0, ROUND((G646+D639)/D639,2), 0)</f>
        <v>1.05</v>
      </c>
      <c r="F660" s="32"/>
      <c r="G660" s="27"/>
      <c r="H660" s="42"/>
    </row>
    <row r="661" spans="1:8" ht="23.1" customHeight="1" x14ac:dyDescent="0.25">
      <c r="A661" s="1">
        <f t="shared" si="71"/>
        <v>0</v>
      </c>
      <c r="B661" s="27"/>
      <c r="C661" s="47"/>
      <c r="D661" s="31" t="s">
        <v>21</v>
      </c>
      <c r="E661" s="32">
        <f>IF(SUM(G647:G648)&gt;0,ROUND((G647+G648+D639)/D639,2),0)</f>
        <v>1.1599999999999999</v>
      </c>
      <c r="F661" s="32"/>
      <c r="G661" s="30"/>
      <c r="H661" s="42"/>
    </row>
    <row r="662" spans="1:8" ht="23.1" customHeight="1" x14ac:dyDescent="0.25">
      <c r="A662" s="1">
        <f t="shared" si="71"/>
        <v>0</v>
      </c>
      <c r="B662" s="27"/>
      <c r="C662" s="47"/>
      <c r="D662" s="31" t="s">
        <v>22</v>
      </c>
      <c r="E662" s="32">
        <f>IF(G649&gt;0,ROUND((G649+D639)/D639,2),0)</f>
        <v>0</v>
      </c>
      <c r="F662" s="33"/>
      <c r="G662" s="30"/>
      <c r="H662" s="42"/>
    </row>
    <row r="663" spans="1:8" ht="23.1" customHeight="1" x14ac:dyDescent="0.25">
      <c r="A663" s="1">
        <f t="shared" si="71"/>
        <v>0</v>
      </c>
      <c r="B663" s="27"/>
      <c r="C663" s="47"/>
      <c r="D663" s="31" t="s">
        <v>23</v>
      </c>
      <c r="E663" s="32">
        <f>IF(SUM(G650:G657)&gt;0,ROUND((SUM(G650:G657)+D639)/D639,2),0)</f>
        <v>3.75</v>
      </c>
      <c r="F663" s="27"/>
      <c r="G663" s="30"/>
      <c r="H663" s="42"/>
    </row>
    <row r="664" spans="1:8" ht="23.1" customHeight="1" x14ac:dyDescent="0.25">
      <c r="A664" s="1">
        <f t="shared" si="71"/>
        <v>0</v>
      </c>
      <c r="B664" s="27"/>
      <c r="C664" s="27"/>
      <c r="D664" s="34" t="s">
        <v>24</v>
      </c>
      <c r="E664" s="35">
        <f>SUM(E660:E663)-IF(VALUE(COUNTIF(E660:E663,"&gt;0"))=4,3,0)-IF(VALUE(COUNTIF(E660:E663,"&gt;0"))=3,2,0)-IF(VALUE(COUNTIF(E660:E663,"&gt;0"))=2,1,0)</f>
        <v>3.96</v>
      </c>
      <c r="F664" s="36"/>
      <c r="G664" s="30"/>
      <c r="H664" s="42"/>
    </row>
    <row r="665" spans="1:8" ht="23.1" customHeight="1" x14ac:dyDescent="0.25">
      <c r="A665" s="1">
        <f t="shared" si="71"/>
        <v>0</v>
      </c>
      <c r="B665" s="27"/>
      <c r="C665" s="27"/>
      <c r="D665" s="27"/>
      <c r="E665" s="37"/>
      <c r="F665" s="27"/>
      <c r="G665" s="30"/>
      <c r="H665" s="42"/>
    </row>
    <row r="666" spans="1:8" ht="23.1" customHeight="1" x14ac:dyDescent="0.35">
      <c r="A666" s="1">
        <f t="shared" si="71"/>
        <v>0</v>
      </c>
      <c r="B666" s="38"/>
      <c r="C666" s="39" t="s">
        <v>25</v>
      </c>
      <c r="D666" s="48">
        <f>E664*D639</f>
        <v>87238.8</v>
      </c>
      <c r="E666" s="48"/>
      <c r="F666" s="27"/>
      <c r="G666" s="30"/>
      <c r="H666" s="42"/>
    </row>
    <row r="667" spans="1:8" ht="23.1" customHeight="1" x14ac:dyDescent="0.3">
      <c r="A667" s="1">
        <f t="shared" si="71"/>
        <v>0</v>
      </c>
      <c r="B667" s="27"/>
      <c r="C667" s="40" t="s">
        <v>26</v>
      </c>
      <c r="D667" s="44">
        <f>D666/D638</f>
        <v>94.210367170626355</v>
      </c>
      <c r="E667" s="44"/>
      <c r="F667" s="27"/>
      <c r="G667" s="27"/>
      <c r="H667" s="42"/>
    </row>
    <row r="668" spans="1:8" ht="54.95" customHeight="1" x14ac:dyDescent="0.8">
      <c r="A668" s="1">
        <f t="shared" si="71"/>
        <v>0</v>
      </c>
      <c r="B668" s="61" t="s">
        <v>90</v>
      </c>
      <c r="C668" s="61"/>
      <c r="D668" s="61"/>
      <c r="E668" s="61"/>
      <c r="F668" s="61"/>
      <c r="G668" s="61"/>
      <c r="H668" s="42"/>
    </row>
    <row r="669" spans="1:8" ht="45.95" customHeight="1" x14ac:dyDescent="0.25">
      <c r="A669" s="1">
        <f t="shared" si="71"/>
        <v>0</v>
      </c>
      <c r="B669" s="62" t="s">
        <v>28</v>
      </c>
      <c r="C669" s="62"/>
      <c r="D669" s="62"/>
      <c r="E669" s="62"/>
      <c r="F669" s="62"/>
      <c r="G669" s="62"/>
      <c r="H669" s="42"/>
    </row>
    <row r="670" spans="1:8" ht="30" customHeight="1" x14ac:dyDescent="0.25">
      <c r="A670" s="1">
        <f t="shared" si="71"/>
        <v>0</v>
      </c>
      <c r="B670" s="3"/>
      <c r="C670" s="4" t="s">
        <v>4</v>
      </c>
      <c r="D670" s="5"/>
      <c r="E670" s="3"/>
      <c r="F670" s="3"/>
      <c r="G670" s="6"/>
      <c r="H670" s="42"/>
    </row>
    <row r="671" spans="1:8" ht="23.1" customHeight="1" x14ac:dyDescent="0.25">
      <c r="A671" s="1">
        <f t="shared" si="71"/>
        <v>0</v>
      </c>
      <c r="B671" s="3"/>
      <c r="C671" s="63" t="s">
        <v>5</v>
      </c>
      <c r="D671" s="66" t="s">
        <v>27</v>
      </c>
      <c r="E671" s="67"/>
      <c r="F671" s="67"/>
      <c r="G671" s="68"/>
      <c r="H671" s="42"/>
    </row>
    <row r="672" spans="1:8" ht="23.1" customHeight="1" x14ac:dyDescent="0.25">
      <c r="A672" s="1">
        <f t="shared" si="71"/>
        <v>0</v>
      </c>
      <c r="B672" s="3"/>
      <c r="C672" s="64"/>
      <c r="D672" s="66" t="s">
        <v>131</v>
      </c>
      <c r="E672" s="67"/>
      <c r="F672" s="67"/>
      <c r="G672" s="68"/>
      <c r="H672" s="42"/>
    </row>
    <row r="673" spans="1:8" ht="23.1" customHeight="1" x14ac:dyDescent="0.25">
      <c r="A673" s="1">
        <f t="shared" si="71"/>
        <v>0</v>
      </c>
      <c r="B673" s="3"/>
      <c r="C673" s="65"/>
      <c r="D673" s="66" t="s">
        <v>137</v>
      </c>
      <c r="E673" s="67"/>
      <c r="F673" s="67"/>
      <c r="G673" s="68"/>
      <c r="H673" s="42"/>
    </row>
    <row r="674" spans="1:8" ht="23.1" customHeight="1" x14ac:dyDescent="0.25">
      <c r="A674" s="1">
        <f t="shared" si="71"/>
        <v>0</v>
      </c>
      <c r="B674" s="3"/>
      <c r="C674" s="7" t="s">
        <v>6</v>
      </c>
      <c r="D674" s="8">
        <v>6</v>
      </c>
      <c r="E674" s="9"/>
      <c r="F674" s="3"/>
      <c r="G674" s="6"/>
      <c r="H674" s="42"/>
    </row>
    <row r="675" spans="1:8" ht="23.1" customHeight="1" x14ac:dyDescent="0.25">
      <c r="A675" s="1">
        <f t="shared" si="71"/>
        <v>0</v>
      </c>
      <c r="B675" s="3"/>
      <c r="C675" s="7" t="s">
        <v>7</v>
      </c>
      <c r="D675" s="10">
        <v>1150</v>
      </c>
      <c r="E675" s="49" t="s">
        <v>8</v>
      </c>
      <c r="F675" s="50"/>
      <c r="G675" s="53">
        <f>D676/D675</f>
        <v>38.768695652173911</v>
      </c>
      <c r="H675" s="42"/>
    </row>
    <row r="676" spans="1:8" ht="23.1" customHeight="1" x14ac:dyDescent="0.25">
      <c r="A676" s="1">
        <f t="shared" si="71"/>
        <v>0</v>
      </c>
      <c r="B676" s="3"/>
      <c r="C676" s="7" t="s">
        <v>9</v>
      </c>
      <c r="D676" s="8">
        <v>44584</v>
      </c>
      <c r="E676" s="51"/>
      <c r="F676" s="52"/>
      <c r="G676" s="54"/>
      <c r="H676" s="42"/>
    </row>
    <row r="677" spans="1:8" ht="23.1" customHeight="1" x14ac:dyDescent="0.25">
      <c r="A677" s="1">
        <f t="shared" si="71"/>
        <v>0</v>
      </c>
      <c r="B677" s="3"/>
      <c r="C677" s="11"/>
      <c r="D677" s="12"/>
      <c r="E677" s="9"/>
      <c r="F677" s="3"/>
      <c r="G677" s="6"/>
      <c r="H677" s="42"/>
    </row>
    <row r="678" spans="1:8" ht="23.1" customHeight="1" x14ac:dyDescent="0.25">
      <c r="A678" s="1">
        <f t="shared" si="71"/>
        <v>0</v>
      </c>
      <c r="B678" s="3"/>
      <c r="C678" s="13" t="s">
        <v>10</v>
      </c>
      <c r="D678" s="14" t="s">
        <v>40</v>
      </c>
      <c r="E678" s="3"/>
      <c r="F678" s="3"/>
      <c r="G678" s="6"/>
      <c r="H678" s="42"/>
    </row>
    <row r="679" spans="1:8" ht="23.1" customHeight="1" x14ac:dyDescent="0.25">
      <c r="A679" s="1">
        <f t="shared" si="71"/>
        <v>0</v>
      </c>
      <c r="B679" s="3"/>
      <c r="C679" s="13" t="s">
        <v>11</v>
      </c>
      <c r="D679" s="14">
        <v>55</v>
      </c>
      <c r="E679" s="3"/>
      <c r="F679" s="3"/>
      <c r="G679" s="6"/>
      <c r="H679" s="42"/>
    </row>
    <row r="680" spans="1:8" ht="23.1" customHeight="1" x14ac:dyDescent="0.25">
      <c r="A680" s="1">
        <f t="shared" si="71"/>
        <v>0</v>
      </c>
      <c r="B680" s="3"/>
      <c r="C680" s="13" t="s">
        <v>12</v>
      </c>
      <c r="D680" s="15" t="s">
        <v>13</v>
      </c>
      <c r="E680" s="3"/>
      <c r="F680" s="3"/>
      <c r="G680" s="6"/>
      <c r="H680" s="42"/>
    </row>
    <row r="681" spans="1:8" ht="23.1" customHeight="1" x14ac:dyDescent="0.25">
      <c r="A681" s="1">
        <f t="shared" si="71"/>
        <v>0</v>
      </c>
      <c r="B681" s="3"/>
      <c r="C681" s="3"/>
      <c r="D681" s="3"/>
      <c r="E681" s="3"/>
      <c r="F681" s="3"/>
      <c r="G681" s="6"/>
      <c r="H681" s="42"/>
    </row>
    <row r="682" spans="1:8" ht="50.1" customHeight="1" x14ac:dyDescent="0.25">
      <c r="A682" s="1">
        <f t="shared" si="71"/>
        <v>0</v>
      </c>
      <c r="B682" s="55" t="s">
        <v>2</v>
      </c>
      <c r="C682" s="56"/>
      <c r="D682" s="16" t="s">
        <v>14</v>
      </c>
      <c r="E682" s="57" t="s">
        <v>15</v>
      </c>
      <c r="F682" s="58"/>
      <c r="G682" s="16" t="s">
        <v>16</v>
      </c>
      <c r="H682" s="42"/>
    </row>
    <row r="683" spans="1:8" ht="50.1" customHeight="1" x14ac:dyDescent="0.25">
      <c r="A683" s="1">
        <f t="shared" si="71"/>
        <v>0</v>
      </c>
      <c r="B683" s="59" t="s">
        <v>29</v>
      </c>
      <c r="C683" s="60"/>
      <c r="D683" s="17">
        <v>260.39999999999998</v>
      </c>
      <c r="E683" s="18">
        <v>6</v>
      </c>
      <c r="F683" s="19" t="s">
        <v>1</v>
      </c>
      <c r="G683" s="20">
        <f t="shared" ref="G683:G687" si="72">D683*E683</f>
        <v>1562.3999999999999</v>
      </c>
      <c r="H683" s="42"/>
    </row>
    <row r="684" spans="1:8" ht="50.1" customHeight="1" x14ac:dyDescent="0.25">
      <c r="A684" s="1">
        <f t="shared" si="71"/>
        <v>0</v>
      </c>
      <c r="B684" s="45" t="s">
        <v>30</v>
      </c>
      <c r="C684" s="46"/>
      <c r="D684" s="17">
        <v>1070</v>
      </c>
      <c r="E684" s="18">
        <v>1.4</v>
      </c>
      <c r="F684" s="19" t="s">
        <v>3</v>
      </c>
      <c r="G684" s="20">
        <f t="shared" si="72"/>
        <v>1498</v>
      </c>
      <c r="H684" s="42"/>
    </row>
    <row r="685" spans="1:8" ht="50.1" customHeight="1" x14ac:dyDescent="0.25">
      <c r="A685" s="1">
        <f t="shared" si="71"/>
        <v>0</v>
      </c>
      <c r="B685" s="45" t="s">
        <v>17</v>
      </c>
      <c r="C685" s="46"/>
      <c r="D685" s="17">
        <v>2145</v>
      </c>
      <c r="E685" s="18">
        <v>1.4</v>
      </c>
      <c r="F685" s="19" t="s">
        <v>3</v>
      </c>
      <c r="G685" s="20">
        <f t="shared" si="72"/>
        <v>3003</v>
      </c>
      <c r="H685" s="42"/>
    </row>
    <row r="686" spans="1:8" ht="50.1" customHeight="1" x14ac:dyDescent="0.25">
      <c r="A686" s="1">
        <f t="shared" si="71"/>
        <v>0</v>
      </c>
      <c r="B686" s="45" t="s">
        <v>31</v>
      </c>
      <c r="C686" s="46"/>
      <c r="D686" s="17">
        <v>4320</v>
      </c>
      <c r="E686" s="18"/>
      <c r="F686" s="19" t="s">
        <v>1</v>
      </c>
      <c r="G686" s="20">
        <f t="shared" si="72"/>
        <v>0</v>
      </c>
      <c r="H686" s="42"/>
    </row>
    <row r="687" spans="1:8" ht="50.1" customHeight="1" x14ac:dyDescent="0.25">
      <c r="A687" s="1">
        <f t="shared" si="71"/>
        <v>0</v>
      </c>
      <c r="B687" s="45" t="s">
        <v>69</v>
      </c>
      <c r="C687" s="46"/>
      <c r="D687" s="21">
        <v>13140</v>
      </c>
      <c r="E687" s="18">
        <v>6</v>
      </c>
      <c r="F687" s="19" t="s">
        <v>1</v>
      </c>
      <c r="G687" s="20">
        <f t="shared" si="72"/>
        <v>78840</v>
      </c>
      <c r="H687" s="42"/>
    </row>
    <row r="688" spans="1:8" ht="50.1" customHeight="1" x14ac:dyDescent="0.25">
      <c r="B688" s="45" t="s">
        <v>70</v>
      </c>
      <c r="C688" s="46"/>
      <c r="D688" s="21">
        <v>9940</v>
      </c>
      <c r="E688" s="18">
        <v>0</v>
      </c>
      <c r="F688" s="19"/>
      <c r="G688" s="20"/>
      <c r="H688" s="42"/>
    </row>
    <row r="689" spans="1:8" ht="99.95" customHeight="1" x14ac:dyDescent="0.25">
      <c r="A689" s="1">
        <f t="shared" ref="A689:A694" si="73">IF((LEFT(B689,10)="Проведение"),1,0)</f>
        <v>0</v>
      </c>
      <c r="B689" s="45" t="s">
        <v>32</v>
      </c>
      <c r="C689" s="46"/>
      <c r="D689" s="17">
        <v>650</v>
      </c>
      <c r="E689" s="18">
        <v>6</v>
      </c>
      <c r="F689" s="19" t="s">
        <v>1</v>
      </c>
      <c r="G689" s="20">
        <f t="shared" ref="G689:G691" si="74">D689*E689</f>
        <v>3900</v>
      </c>
      <c r="H689" s="42"/>
    </row>
    <row r="690" spans="1:8" ht="99.95" customHeight="1" x14ac:dyDescent="0.25">
      <c r="A690" s="1">
        <f t="shared" si="73"/>
        <v>0</v>
      </c>
      <c r="B690" s="45" t="s">
        <v>71</v>
      </c>
      <c r="C690" s="46"/>
      <c r="D690" s="17">
        <v>9330</v>
      </c>
      <c r="E690" s="18"/>
      <c r="F690" s="19" t="s">
        <v>1</v>
      </c>
      <c r="G690" s="20">
        <f t="shared" si="74"/>
        <v>0</v>
      </c>
      <c r="H690" s="42"/>
    </row>
    <row r="691" spans="1:8" ht="99.95" customHeight="1" x14ac:dyDescent="0.25">
      <c r="A691" s="1">
        <f t="shared" si="73"/>
        <v>0</v>
      </c>
      <c r="B691" s="45" t="s">
        <v>33</v>
      </c>
      <c r="C691" s="46"/>
      <c r="D691" s="17">
        <v>3330</v>
      </c>
      <c r="E691" s="18"/>
      <c r="F691" s="19" t="s">
        <v>1</v>
      </c>
      <c r="G691" s="20">
        <f t="shared" si="74"/>
        <v>0</v>
      </c>
      <c r="H691" s="42"/>
    </row>
    <row r="692" spans="1:8" ht="99.95" customHeight="1" x14ac:dyDescent="0.25">
      <c r="A692" s="1">
        <f t="shared" si="73"/>
        <v>0</v>
      </c>
      <c r="B692" s="45" t="s">
        <v>34</v>
      </c>
      <c r="C692" s="46"/>
      <c r="D692" s="17">
        <v>830</v>
      </c>
      <c r="E692" s="18"/>
      <c r="F692" s="19" t="s">
        <v>1</v>
      </c>
      <c r="G692" s="20">
        <f>D692*E692</f>
        <v>0</v>
      </c>
      <c r="H692" s="42"/>
    </row>
    <row r="693" spans="1:8" ht="99.95" customHeight="1" x14ac:dyDescent="0.25">
      <c r="A693" s="1">
        <f t="shared" si="73"/>
        <v>0</v>
      </c>
      <c r="B693" s="45" t="s">
        <v>35</v>
      </c>
      <c r="C693" s="46"/>
      <c r="D693" s="17">
        <v>2755</v>
      </c>
      <c r="E693" s="18"/>
      <c r="F693" s="19" t="s">
        <v>1</v>
      </c>
      <c r="G693" s="20">
        <f>D693*E693</f>
        <v>0</v>
      </c>
      <c r="H693" s="42"/>
    </row>
    <row r="694" spans="1:8" ht="99.95" customHeight="1" x14ac:dyDescent="0.25">
      <c r="A694" s="1">
        <f t="shared" si="73"/>
        <v>0</v>
      </c>
      <c r="B694" s="45" t="s">
        <v>36</v>
      </c>
      <c r="C694" s="46"/>
      <c r="D694" s="17">
        <v>4420</v>
      </c>
      <c r="E694" s="18"/>
      <c r="F694" s="19" t="s">
        <v>1</v>
      </c>
      <c r="G694" s="20">
        <f>D694*E694</f>
        <v>0</v>
      </c>
      <c r="H694" s="42"/>
    </row>
    <row r="695" spans="1:8" ht="23.1" customHeight="1" x14ac:dyDescent="0.25">
      <c r="B695" s="22"/>
      <c r="C695" s="22"/>
      <c r="D695" s="23"/>
      <c r="E695" s="24"/>
      <c r="F695" s="25"/>
      <c r="G695" s="26"/>
      <c r="H695" s="42"/>
    </row>
    <row r="696" spans="1:8" ht="23.1" customHeight="1" x14ac:dyDescent="0.25">
      <c r="A696" s="1">
        <f t="shared" ref="A696:A724" si="75">IF((LEFT(B696,10)="Проведение"),1,0)</f>
        <v>0</v>
      </c>
      <c r="B696" s="27"/>
      <c r="C696" s="28" t="s">
        <v>18</v>
      </c>
      <c r="D696" s="29"/>
      <c r="E696" s="27"/>
      <c r="F696" s="27"/>
      <c r="G696" s="30"/>
      <c r="H696" s="42"/>
    </row>
    <row r="697" spans="1:8" ht="23.1" customHeight="1" x14ac:dyDescent="0.25">
      <c r="A697" s="1">
        <f t="shared" si="75"/>
        <v>0</v>
      </c>
      <c r="B697" s="27"/>
      <c r="C697" s="47" t="s">
        <v>19</v>
      </c>
      <c r="D697" s="31" t="s">
        <v>20</v>
      </c>
      <c r="E697" s="32">
        <f>IF(G683&gt;0, ROUND((G683+D676)/D676,2), 0)</f>
        <v>1.04</v>
      </c>
      <c r="F697" s="32"/>
      <c r="G697" s="27"/>
      <c r="H697" s="42"/>
    </row>
    <row r="698" spans="1:8" ht="23.1" customHeight="1" x14ac:dyDescent="0.25">
      <c r="A698" s="1">
        <f t="shared" si="75"/>
        <v>0</v>
      </c>
      <c r="B698" s="27"/>
      <c r="C698" s="47"/>
      <c r="D698" s="31" t="s">
        <v>21</v>
      </c>
      <c r="E698" s="32">
        <f>IF(SUM(G684:G685)&gt;0,ROUND((G684+G685+D676)/D676,2),0)</f>
        <v>1.1000000000000001</v>
      </c>
      <c r="F698" s="32"/>
      <c r="G698" s="30"/>
      <c r="H698" s="42"/>
    </row>
    <row r="699" spans="1:8" ht="23.1" customHeight="1" x14ac:dyDescent="0.25">
      <c r="A699" s="1">
        <f t="shared" si="75"/>
        <v>0</v>
      </c>
      <c r="B699" s="27"/>
      <c r="C699" s="47"/>
      <c r="D699" s="31" t="s">
        <v>22</v>
      </c>
      <c r="E699" s="32">
        <f>IF(G686&gt;0,ROUND((G686+D676)/D676,2),0)</f>
        <v>0</v>
      </c>
      <c r="F699" s="33"/>
      <c r="G699" s="30"/>
      <c r="H699" s="42"/>
    </row>
    <row r="700" spans="1:8" ht="23.1" customHeight="1" x14ac:dyDescent="0.25">
      <c r="A700" s="1">
        <f t="shared" si="75"/>
        <v>0</v>
      </c>
      <c r="B700" s="27"/>
      <c r="C700" s="47"/>
      <c r="D700" s="31" t="s">
        <v>23</v>
      </c>
      <c r="E700" s="32">
        <f>IF(SUM(G687:G694)&gt;0,ROUND((SUM(G687:G694)+D676)/D676,2),0)</f>
        <v>2.86</v>
      </c>
      <c r="F700" s="27"/>
      <c r="G700" s="30"/>
      <c r="H700" s="42"/>
    </row>
    <row r="701" spans="1:8" ht="23.1" customHeight="1" x14ac:dyDescent="0.25">
      <c r="A701" s="1">
        <f t="shared" si="75"/>
        <v>0</v>
      </c>
      <c r="B701" s="27"/>
      <c r="C701" s="27"/>
      <c r="D701" s="34" t="s">
        <v>24</v>
      </c>
      <c r="E701" s="35">
        <f>SUM(E697:E700)-IF(VALUE(COUNTIF(E697:E700,"&gt;0"))=4,3,0)-IF(VALUE(COUNTIF(E697:E700,"&gt;0"))=3,2,0)-IF(VALUE(COUNTIF(E697:E700,"&gt;0"))=2,1,0)</f>
        <v>3</v>
      </c>
      <c r="F701" s="36"/>
      <c r="G701" s="30"/>
      <c r="H701" s="42"/>
    </row>
    <row r="702" spans="1:8" ht="23.1" customHeight="1" x14ac:dyDescent="0.25">
      <c r="A702" s="1">
        <f t="shared" si="75"/>
        <v>0</v>
      </c>
      <c r="B702" s="27"/>
      <c r="C702" s="27"/>
      <c r="D702" s="27"/>
      <c r="E702" s="37"/>
      <c r="F702" s="27"/>
      <c r="G702" s="30"/>
      <c r="H702" s="42"/>
    </row>
    <row r="703" spans="1:8" ht="23.1" customHeight="1" x14ac:dyDescent="0.35">
      <c r="A703" s="1">
        <f t="shared" si="75"/>
        <v>0</v>
      </c>
      <c r="B703" s="38"/>
      <c r="C703" s="39" t="s">
        <v>25</v>
      </c>
      <c r="D703" s="48">
        <f>E701*D676</f>
        <v>133752</v>
      </c>
      <c r="E703" s="48"/>
      <c r="F703" s="27"/>
      <c r="G703" s="30"/>
      <c r="H703" s="42"/>
    </row>
    <row r="704" spans="1:8" ht="23.1" customHeight="1" x14ac:dyDescent="0.3">
      <c r="A704" s="1">
        <f t="shared" si="75"/>
        <v>0</v>
      </c>
      <c r="B704" s="27"/>
      <c r="C704" s="40" t="s">
        <v>26</v>
      </c>
      <c r="D704" s="44">
        <f>D703/D675</f>
        <v>116.30608695652174</v>
      </c>
      <c r="E704" s="44"/>
      <c r="F704" s="27"/>
      <c r="G704" s="27"/>
      <c r="H704" s="42"/>
    </row>
    <row r="705" spans="1:8" ht="54.95" customHeight="1" x14ac:dyDescent="0.8">
      <c r="A705" s="1">
        <f t="shared" si="75"/>
        <v>0</v>
      </c>
      <c r="B705" s="61" t="s">
        <v>91</v>
      </c>
      <c r="C705" s="61"/>
      <c r="D705" s="61"/>
      <c r="E705" s="61"/>
      <c r="F705" s="61"/>
      <c r="G705" s="61"/>
      <c r="H705" s="42"/>
    </row>
    <row r="706" spans="1:8" ht="45.95" customHeight="1" x14ac:dyDescent="0.25">
      <c r="A706" s="1">
        <f t="shared" si="75"/>
        <v>0</v>
      </c>
      <c r="B706" s="62" t="s">
        <v>28</v>
      </c>
      <c r="C706" s="62"/>
      <c r="D706" s="62"/>
      <c r="E706" s="62"/>
      <c r="F706" s="62"/>
      <c r="G706" s="62"/>
      <c r="H706" s="42"/>
    </row>
    <row r="707" spans="1:8" ht="30" customHeight="1" x14ac:dyDescent="0.25">
      <c r="A707" s="1">
        <f t="shared" si="75"/>
        <v>0</v>
      </c>
      <c r="B707" s="3"/>
      <c r="C707" s="4" t="s">
        <v>4</v>
      </c>
      <c r="D707" s="5"/>
      <c r="E707" s="3"/>
      <c r="F707" s="3"/>
      <c r="G707" s="6"/>
      <c r="H707" s="42"/>
    </row>
    <row r="708" spans="1:8" ht="23.1" customHeight="1" x14ac:dyDescent="0.25">
      <c r="A708" s="1">
        <f t="shared" si="75"/>
        <v>0</v>
      </c>
      <c r="B708" s="3"/>
      <c r="C708" s="63" t="s">
        <v>5</v>
      </c>
      <c r="D708" s="66" t="s">
        <v>27</v>
      </c>
      <c r="E708" s="67"/>
      <c r="F708" s="67"/>
      <c r="G708" s="68"/>
      <c r="H708" s="42"/>
    </row>
    <row r="709" spans="1:8" ht="23.1" customHeight="1" x14ac:dyDescent="0.25">
      <c r="A709" s="1">
        <f t="shared" si="75"/>
        <v>0</v>
      </c>
      <c r="B709" s="3"/>
      <c r="C709" s="64"/>
      <c r="D709" s="66" t="s">
        <v>131</v>
      </c>
      <c r="E709" s="67"/>
      <c r="F709" s="67"/>
      <c r="G709" s="68"/>
      <c r="H709" s="42"/>
    </row>
    <row r="710" spans="1:8" ht="23.1" customHeight="1" x14ac:dyDescent="0.25">
      <c r="A710" s="1">
        <f t="shared" si="75"/>
        <v>0</v>
      </c>
      <c r="B710" s="3"/>
      <c r="C710" s="65"/>
      <c r="D710" s="66" t="s">
        <v>138</v>
      </c>
      <c r="E710" s="67"/>
      <c r="F710" s="67"/>
      <c r="G710" s="68"/>
      <c r="H710" s="42"/>
    </row>
    <row r="711" spans="1:8" ht="23.1" customHeight="1" x14ac:dyDescent="0.25">
      <c r="A711" s="1">
        <f t="shared" si="75"/>
        <v>0</v>
      </c>
      <c r="B711" s="3"/>
      <c r="C711" s="7" t="s">
        <v>6</v>
      </c>
      <c r="D711" s="8">
        <v>5.5</v>
      </c>
      <c r="E711" s="9"/>
      <c r="F711" s="3"/>
      <c r="G711" s="6"/>
      <c r="H711" s="42"/>
    </row>
    <row r="712" spans="1:8" ht="23.1" customHeight="1" x14ac:dyDescent="0.25">
      <c r="A712" s="1">
        <f t="shared" si="75"/>
        <v>0</v>
      </c>
      <c r="B712" s="3"/>
      <c r="C712" s="7" t="s">
        <v>7</v>
      </c>
      <c r="D712" s="10">
        <v>1040</v>
      </c>
      <c r="E712" s="49" t="s">
        <v>8</v>
      </c>
      <c r="F712" s="50"/>
      <c r="G712" s="53">
        <f>D713/D712</f>
        <v>34.595192307692308</v>
      </c>
      <c r="H712" s="42"/>
    </row>
    <row r="713" spans="1:8" ht="23.1" customHeight="1" x14ac:dyDescent="0.25">
      <c r="A713" s="1">
        <f t="shared" si="75"/>
        <v>0</v>
      </c>
      <c r="B713" s="3"/>
      <c r="C713" s="7" t="s">
        <v>9</v>
      </c>
      <c r="D713" s="8">
        <v>35979</v>
      </c>
      <c r="E713" s="51"/>
      <c r="F713" s="52"/>
      <c r="G713" s="54"/>
      <c r="H713" s="42"/>
    </row>
    <row r="714" spans="1:8" ht="23.1" customHeight="1" x14ac:dyDescent="0.25">
      <c r="A714" s="1">
        <f t="shared" si="75"/>
        <v>0</v>
      </c>
      <c r="B714" s="3"/>
      <c r="C714" s="11"/>
      <c r="D714" s="12"/>
      <c r="E714" s="9"/>
      <c r="F714" s="3"/>
      <c r="G714" s="6"/>
      <c r="H714" s="42"/>
    </row>
    <row r="715" spans="1:8" ht="23.1" customHeight="1" x14ac:dyDescent="0.25">
      <c r="A715" s="1">
        <f t="shared" si="75"/>
        <v>0</v>
      </c>
      <c r="B715" s="3"/>
      <c r="C715" s="13" t="s">
        <v>10</v>
      </c>
      <c r="D715" s="14" t="s">
        <v>54</v>
      </c>
      <c r="E715" s="3"/>
      <c r="F715" s="3"/>
      <c r="G715" s="6"/>
      <c r="H715" s="42"/>
    </row>
    <row r="716" spans="1:8" ht="23.1" customHeight="1" x14ac:dyDescent="0.25">
      <c r="A716" s="1">
        <f t="shared" si="75"/>
        <v>0</v>
      </c>
      <c r="B716" s="3"/>
      <c r="C716" s="13" t="s">
        <v>11</v>
      </c>
      <c r="D716" s="14">
        <v>60</v>
      </c>
      <c r="E716" s="3"/>
      <c r="F716" s="3"/>
      <c r="G716" s="6"/>
      <c r="H716" s="42"/>
    </row>
    <row r="717" spans="1:8" ht="23.1" customHeight="1" x14ac:dyDescent="0.25">
      <c r="A717" s="1">
        <f t="shared" si="75"/>
        <v>0</v>
      </c>
      <c r="B717" s="3"/>
      <c r="C717" s="13" t="s">
        <v>12</v>
      </c>
      <c r="D717" s="15" t="s">
        <v>13</v>
      </c>
      <c r="E717" s="3"/>
      <c r="F717" s="3"/>
      <c r="G717" s="6"/>
      <c r="H717" s="42"/>
    </row>
    <row r="718" spans="1:8" ht="23.1" customHeight="1" x14ac:dyDescent="0.25">
      <c r="A718" s="1">
        <f t="shared" si="75"/>
        <v>0</v>
      </c>
      <c r="B718" s="3"/>
      <c r="C718" s="3"/>
      <c r="D718" s="3"/>
      <c r="E718" s="3"/>
      <c r="F718" s="3"/>
      <c r="G718" s="6"/>
      <c r="H718" s="42"/>
    </row>
    <row r="719" spans="1:8" ht="50.1" customHeight="1" x14ac:dyDescent="0.25">
      <c r="A719" s="1">
        <f t="shared" si="75"/>
        <v>0</v>
      </c>
      <c r="B719" s="55" t="s">
        <v>2</v>
      </c>
      <c r="C719" s="56"/>
      <c r="D719" s="16" t="s">
        <v>14</v>
      </c>
      <c r="E719" s="57" t="s">
        <v>15</v>
      </c>
      <c r="F719" s="58"/>
      <c r="G719" s="16" t="s">
        <v>16</v>
      </c>
      <c r="H719" s="42"/>
    </row>
    <row r="720" spans="1:8" ht="50.1" customHeight="1" x14ac:dyDescent="0.25">
      <c r="A720" s="1">
        <f t="shared" si="75"/>
        <v>0</v>
      </c>
      <c r="B720" s="59" t="s">
        <v>29</v>
      </c>
      <c r="C720" s="60"/>
      <c r="D720" s="17">
        <v>260.39999999999998</v>
      </c>
      <c r="E720" s="18">
        <v>5.5</v>
      </c>
      <c r="F720" s="19" t="s">
        <v>1</v>
      </c>
      <c r="G720" s="20">
        <f t="shared" ref="G720:G724" si="76">D720*E720</f>
        <v>1432.1999999999998</v>
      </c>
      <c r="H720" s="42"/>
    </row>
    <row r="721" spans="1:8" ht="50.1" customHeight="1" x14ac:dyDescent="0.25">
      <c r="A721" s="1">
        <f t="shared" si="75"/>
        <v>0</v>
      </c>
      <c r="B721" s="45" t="s">
        <v>30</v>
      </c>
      <c r="C721" s="46"/>
      <c r="D721" s="17">
        <v>1070</v>
      </c>
      <c r="E721" s="18">
        <v>1.2</v>
      </c>
      <c r="F721" s="19" t="s">
        <v>3</v>
      </c>
      <c r="G721" s="20">
        <f t="shared" si="76"/>
        <v>1284</v>
      </c>
      <c r="H721" s="42"/>
    </row>
    <row r="722" spans="1:8" ht="50.1" customHeight="1" x14ac:dyDescent="0.25">
      <c r="A722" s="1">
        <f t="shared" si="75"/>
        <v>0</v>
      </c>
      <c r="B722" s="45" t="s">
        <v>17</v>
      </c>
      <c r="C722" s="46"/>
      <c r="D722" s="17">
        <v>2145</v>
      </c>
      <c r="E722" s="18">
        <v>1.2</v>
      </c>
      <c r="F722" s="19" t="s">
        <v>3</v>
      </c>
      <c r="G722" s="20">
        <f t="shared" si="76"/>
        <v>2574</v>
      </c>
      <c r="H722" s="42"/>
    </row>
    <row r="723" spans="1:8" ht="50.1" customHeight="1" x14ac:dyDescent="0.25">
      <c r="A723" s="1">
        <f t="shared" si="75"/>
        <v>0</v>
      </c>
      <c r="B723" s="45" t="s">
        <v>31</v>
      </c>
      <c r="C723" s="46"/>
      <c r="D723" s="17">
        <v>4320</v>
      </c>
      <c r="E723" s="18"/>
      <c r="F723" s="19" t="s">
        <v>1</v>
      </c>
      <c r="G723" s="20">
        <f t="shared" si="76"/>
        <v>0</v>
      </c>
      <c r="H723" s="42"/>
    </row>
    <row r="724" spans="1:8" ht="50.1" customHeight="1" x14ac:dyDescent="0.25">
      <c r="A724" s="1">
        <f t="shared" si="75"/>
        <v>0</v>
      </c>
      <c r="B724" s="45" t="s">
        <v>69</v>
      </c>
      <c r="C724" s="46"/>
      <c r="D724" s="21">
        <v>13140</v>
      </c>
      <c r="E724" s="18">
        <v>5.5</v>
      </c>
      <c r="F724" s="19" t="s">
        <v>1</v>
      </c>
      <c r="G724" s="20">
        <f t="shared" si="76"/>
        <v>72270</v>
      </c>
      <c r="H724" s="42"/>
    </row>
    <row r="725" spans="1:8" ht="50.1" customHeight="1" x14ac:dyDescent="0.25">
      <c r="B725" s="45" t="s">
        <v>70</v>
      </c>
      <c r="C725" s="46"/>
      <c r="D725" s="21">
        <v>9940</v>
      </c>
      <c r="E725" s="18">
        <v>0</v>
      </c>
      <c r="F725" s="19"/>
      <c r="G725" s="20"/>
      <c r="H725" s="42"/>
    </row>
    <row r="726" spans="1:8" ht="99.95" customHeight="1" x14ac:dyDescent="0.25">
      <c r="A726" s="1">
        <f t="shared" ref="A726:A731" si="77">IF((LEFT(B726,10)="Проведение"),1,0)</f>
        <v>0</v>
      </c>
      <c r="B726" s="45" t="s">
        <v>32</v>
      </c>
      <c r="C726" s="46"/>
      <c r="D726" s="17">
        <v>650</v>
      </c>
      <c r="E726" s="18">
        <v>5.5</v>
      </c>
      <c r="F726" s="19" t="s">
        <v>1</v>
      </c>
      <c r="G726" s="20">
        <f t="shared" ref="G726:G728" si="78">D726*E726</f>
        <v>3575</v>
      </c>
      <c r="H726" s="42"/>
    </row>
    <row r="727" spans="1:8" ht="99.95" customHeight="1" x14ac:dyDescent="0.25">
      <c r="A727" s="1">
        <f t="shared" si="77"/>
        <v>0</v>
      </c>
      <c r="B727" s="45" t="s">
        <v>71</v>
      </c>
      <c r="C727" s="46"/>
      <c r="D727" s="17">
        <v>9330</v>
      </c>
      <c r="E727" s="18"/>
      <c r="F727" s="19" t="s">
        <v>1</v>
      </c>
      <c r="G727" s="20">
        <f t="shared" si="78"/>
        <v>0</v>
      </c>
      <c r="H727" s="42"/>
    </row>
    <row r="728" spans="1:8" ht="99.95" customHeight="1" x14ac:dyDescent="0.25">
      <c r="A728" s="1">
        <f t="shared" si="77"/>
        <v>0</v>
      </c>
      <c r="B728" s="45" t="s">
        <v>33</v>
      </c>
      <c r="C728" s="46"/>
      <c r="D728" s="17">
        <v>3330</v>
      </c>
      <c r="E728" s="18"/>
      <c r="F728" s="19" t="s">
        <v>1</v>
      </c>
      <c r="G728" s="20">
        <f t="shared" si="78"/>
        <v>0</v>
      </c>
      <c r="H728" s="42"/>
    </row>
    <row r="729" spans="1:8" ht="99.95" customHeight="1" x14ac:dyDescent="0.25">
      <c r="A729" s="1">
        <f t="shared" si="77"/>
        <v>0</v>
      </c>
      <c r="B729" s="45" t="s">
        <v>34</v>
      </c>
      <c r="C729" s="46"/>
      <c r="D729" s="17">
        <v>830</v>
      </c>
      <c r="E729" s="18"/>
      <c r="F729" s="19" t="s">
        <v>1</v>
      </c>
      <c r="G729" s="20">
        <f>D729*E729</f>
        <v>0</v>
      </c>
      <c r="H729" s="42"/>
    </row>
    <row r="730" spans="1:8" ht="99.95" customHeight="1" x14ac:dyDescent="0.25">
      <c r="A730" s="1">
        <f t="shared" si="77"/>
        <v>0</v>
      </c>
      <c r="B730" s="45" t="s">
        <v>35</v>
      </c>
      <c r="C730" s="46"/>
      <c r="D730" s="17">
        <v>2755</v>
      </c>
      <c r="E730" s="18"/>
      <c r="F730" s="19" t="s">
        <v>1</v>
      </c>
      <c r="G730" s="20">
        <f>D730*E730</f>
        <v>0</v>
      </c>
      <c r="H730" s="42"/>
    </row>
    <row r="731" spans="1:8" ht="99.95" customHeight="1" x14ac:dyDescent="0.25">
      <c r="A731" s="1">
        <f t="shared" si="77"/>
        <v>0</v>
      </c>
      <c r="B731" s="45" t="s">
        <v>36</v>
      </c>
      <c r="C731" s="46"/>
      <c r="D731" s="17">
        <v>4420</v>
      </c>
      <c r="E731" s="18"/>
      <c r="F731" s="19" t="s">
        <v>1</v>
      </c>
      <c r="G731" s="20">
        <f>D731*E731</f>
        <v>0</v>
      </c>
      <c r="H731" s="42"/>
    </row>
    <row r="732" spans="1:8" ht="23.1" customHeight="1" x14ac:dyDescent="0.25">
      <c r="B732" s="22"/>
      <c r="C732" s="22"/>
      <c r="D732" s="23"/>
      <c r="E732" s="24"/>
      <c r="F732" s="25"/>
      <c r="G732" s="26"/>
      <c r="H732" s="42"/>
    </row>
    <row r="733" spans="1:8" ht="23.1" customHeight="1" x14ac:dyDescent="0.25">
      <c r="A733" s="1">
        <f t="shared" ref="A733:A761" si="79">IF((LEFT(B733,10)="Проведение"),1,0)</f>
        <v>0</v>
      </c>
      <c r="B733" s="27"/>
      <c r="C733" s="28" t="s">
        <v>18</v>
      </c>
      <c r="D733" s="29"/>
      <c r="E733" s="27"/>
      <c r="F733" s="27"/>
      <c r="G733" s="30"/>
      <c r="H733" s="42"/>
    </row>
    <row r="734" spans="1:8" ht="23.1" customHeight="1" x14ac:dyDescent="0.25">
      <c r="A734" s="1">
        <f t="shared" si="79"/>
        <v>0</v>
      </c>
      <c r="B734" s="27"/>
      <c r="C734" s="47" t="s">
        <v>19</v>
      </c>
      <c r="D734" s="31" t="s">
        <v>20</v>
      </c>
      <c r="E734" s="32">
        <f>IF(G720&gt;0, ROUND((G720+D713)/D713,2), 0)</f>
        <v>1.04</v>
      </c>
      <c r="F734" s="32"/>
      <c r="G734" s="27"/>
      <c r="H734" s="42"/>
    </row>
    <row r="735" spans="1:8" ht="23.1" customHeight="1" x14ac:dyDescent="0.25">
      <c r="A735" s="1">
        <f t="shared" si="79"/>
        <v>0</v>
      </c>
      <c r="B735" s="27"/>
      <c r="C735" s="47"/>
      <c r="D735" s="31" t="s">
        <v>21</v>
      </c>
      <c r="E735" s="32">
        <f>IF(SUM(G721:G722)&gt;0,ROUND((G721+G722+D713)/D713,2),0)</f>
        <v>1.1100000000000001</v>
      </c>
      <c r="F735" s="32"/>
      <c r="G735" s="30"/>
      <c r="H735" s="42"/>
    </row>
    <row r="736" spans="1:8" ht="23.1" customHeight="1" x14ac:dyDescent="0.25">
      <c r="A736" s="1">
        <f t="shared" si="79"/>
        <v>0</v>
      </c>
      <c r="B736" s="27"/>
      <c r="C736" s="47"/>
      <c r="D736" s="31" t="s">
        <v>22</v>
      </c>
      <c r="E736" s="32">
        <f>IF(G723&gt;0,ROUND((G723+D713)/D713,2),0)</f>
        <v>0</v>
      </c>
      <c r="F736" s="33"/>
      <c r="G736" s="30"/>
      <c r="H736" s="42"/>
    </row>
    <row r="737" spans="1:8" ht="23.1" customHeight="1" x14ac:dyDescent="0.25">
      <c r="A737" s="1">
        <f t="shared" si="79"/>
        <v>0</v>
      </c>
      <c r="B737" s="27"/>
      <c r="C737" s="47"/>
      <c r="D737" s="31" t="s">
        <v>23</v>
      </c>
      <c r="E737" s="32">
        <f>IF(SUM(G724:G731)&gt;0,ROUND((SUM(G724:G731)+D713)/D713,2),0)</f>
        <v>3.11</v>
      </c>
      <c r="F737" s="27"/>
      <c r="G737" s="30"/>
      <c r="H737" s="42"/>
    </row>
    <row r="738" spans="1:8" ht="23.1" customHeight="1" x14ac:dyDescent="0.25">
      <c r="A738" s="1">
        <f t="shared" si="79"/>
        <v>0</v>
      </c>
      <c r="B738" s="27"/>
      <c r="C738" s="27"/>
      <c r="D738" s="34" t="s">
        <v>24</v>
      </c>
      <c r="E738" s="35">
        <f>SUM(E734:E737)-IF(VALUE(COUNTIF(E734:E737,"&gt;0"))=4,3,0)-IF(VALUE(COUNTIF(E734:E737,"&gt;0"))=3,2,0)-IF(VALUE(COUNTIF(E734:E737,"&gt;0"))=2,1,0)</f>
        <v>3.26</v>
      </c>
      <c r="F738" s="36"/>
      <c r="G738" s="30"/>
      <c r="H738" s="42"/>
    </row>
    <row r="739" spans="1:8" ht="23.1" customHeight="1" x14ac:dyDescent="0.25">
      <c r="A739" s="1">
        <f t="shared" si="79"/>
        <v>0</v>
      </c>
      <c r="B739" s="27"/>
      <c r="C739" s="27"/>
      <c r="D739" s="27"/>
      <c r="E739" s="37"/>
      <c r="F739" s="27"/>
      <c r="G739" s="30"/>
      <c r="H739" s="42"/>
    </row>
    <row r="740" spans="1:8" ht="23.1" customHeight="1" x14ac:dyDescent="0.35">
      <c r="A740" s="1">
        <f t="shared" si="79"/>
        <v>0</v>
      </c>
      <c r="B740" s="38"/>
      <c r="C740" s="39" t="s">
        <v>25</v>
      </c>
      <c r="D740" s="48">
        <f>E738*D713</f>
        <v>117291.54</v>
      </c>
      <c r="E740" s="48"/>
      <c r="F740" s="27"/>
      <c r="G740" s="30"/>
      <c r="H740" s="42"/>
    </row>
    <row r="741" spans="1:8" ht="23.1" customHeight="1" x14ac:dyDescent="0.3">
      <c r="A741" s="1">
        <f t="shared" si="79"/>
        <v>0</v>
      </c>
      <c r="B741" s="27"/>
      <c r="C741" s="40" t="s">
        <v>26</v>
      </c>
      <c r="D741" s="44">
        <f>D740/D712</f>
        <v>112.78032692307691</v>
      </c>
      <c r="E741" s="44"/>
      <c r="F741" s="27"/>
      <c r="G741" s="27"/>
      <c r="H741" s="42"/>
    </row>
    <row r="742" spans="1:8" ht="54.95" customHeight="1" x14ac:dyDescent="0.8">
      <c r="A742" s="1">
        <f t="shared" si="79"/>
        <v>0</v>
      </c>
      <c r="B742" s="61" t="s">
        <v>92</v>
      </c>
      <c r="C742" s="61"/>
      <c r="D742" s="61"/>
      <c r="E742" s="61"/>
      <c r="F742" s="61"/>
      <c r="G742" s="61"/>
      <c r="H742" s="42"/>
    </row>
    <row r="743" spans="1:8" ht="45.95" customHeight="1" x14ac:dyDescent="0.25">
      <c r="A743" s="1">
        <f t="shared" si="79"/>
        <v>0</v>
      </c>
      <c r="B743" s="62" t="s">
        <v>28</v>
      </c>
      <c r="C743" s="62"/>
      <c r="D743" s="62"/>
      <c r="E743" s="62"/>
      <c r="F743" s="62"/>
      <c r="G743" s="62"/>
      <c r="H743" s="42"/>
    </row>
    <row r="744" spans="1:8" ht="30" customHeight="1" x14ac:dyDescent="0.25">
      <c r="A744" s="1">
        <f t="shared" si="79"/>
        <v>0</v>
      </c>
      <c r="B744" s="3"/>
      <c r="C744" s="4" t="s">
        <v>4</v>
      </c>
      <c r="D744" s="5"/>
      <c r="E744" s="3"/>
      <c r="F744" s="3"/>
      <c r="G744" s="6"/>
      <c r="H744" s="42"/>
    </row>
    <row r="745" spans="1:8" ht="23.1" customHeight="1" x14ac:dyDescent="0.25">
      <c r="A745" s="1">
        <f t="shared" si="79"/>
        <v>0</v>
      </c>
      <c r="B745" s="3"/>
      <c r="C745" s="63" t="s">
        <v>5</v>
      </c>
      <c r="D745" s="66" t="s">
        <v>27</v>
      </c>
      <c r="E745" s="67"/>
      <c r="F745" s="67"/>
      <c r="G745" s="68"/>
      <c r="H745" s="42"/>
    </row>
    <row r="746" spans="1:8" ht="23.1" customHeight="1" x14ac:dyDescent="0.25">
      <c r="A746" s="1">
        <f t="shared" si="79"/>
        <v>0</v>
      </c>
      <c r="B746" s="3"/>
      <c r="C746" s="64"/>
      <c r="D746" s="66" t="s">
        <v>131</v>
      </c>
      <c r="E746" s="67"/>
      <c r="F746" s="67"/>
      <c r="G746" s="68"/>
      <c r="H746" s="42"/>
    </row>
    <row r="747" spans="1:8" ht="23.1" customHeight="1" x14ac:dyDescent="0.25">
      <c r="A747" s="1">
        <f t="shared" si="79"/>
        <v>0</v>
      </c>
      <c r="B747" s="3"/>
      <c r="C747" s="65"/>
      <c r="D747" s="66" t="s">
        <v>139</v>
      </c>
      <c r="E747" s="67"/>
      <c r="F747" s="67"/>
      <c r="G747" s="68"/>
      <c r="H747" s="42"/>
    </row>
    <row r="748" spans="1:8" ht="23.1" customHeight="1" x14ac:dyDescent="0.25">
      <c r="A748" s="1">
        <f t="shared" si="79"/>
        <v>0</v>
      </c>
      <c r="B748" s="3"/>
      <c r="C748" s="7" t="s">
        <v>6</v>
      </c>
      <c r="D748" s="8">
        <v>4</v>
      </c>
      <c r="E748" s="9"/>
      <c r="F748" s="3"/>
      <c r="G748" s="6"/>
      <c r="H748" s="42"/>
    </row>
    <row r="749" spans="1:8" ht="23.1" customHeight="1" x14ac:dyDescent="0.25">
      <c r="A749" s="1">
        <f t="shared" si="79"/>
        <v>0</v>
      </c>
      <c r="B749" s="3"/>
      <c r="C749" s="7" t="s">
        <v>7</v>
      </c>
      <c r="D749" s="10">
        <v>753</v>
      </c>
      <c r="E749" s="49" t="s">
        <v>8</v>
      </c>
      <c r="F749" s="50"/>
      <c r="G749" s="53">
        <f>D750/D749</f>
        <v>43.731739707835324</v>
      </c>
      <c r="H749" s="42"/>
    </row>
    <row r="750" spans="1:8" ht="23.1" customHeight="1" x14ac:dyDescent="0.25">
      <c r="A750" s="1">
        <f t="shared" si="79"/>
        <v>0</v>
      </c>
      <c r="B750" s="3"/>
      <c r="C750" s="7" t="s">
        <v>9</v>
      </c>
      <c r="D750" s="8">
        <v>32930</v>
      </c>
      <c r="E750" s="51"/>
      <c r="F750" s="52"/>
      <c r="G750" s="54"/>
      <c r="H750" s="42"/>
    </row>
    <row r="751" spans="1:8" ht="23.1" customHeight="1" x14ac:dyDescent="0.25">
      <c r="A751" s="1">
        <f t="shared" si="79"/>
        <v>0</v>
      </c>
      <c r="B751" s="3"/>
      <c r="C751" s="11"/>
      <c r="D751" s="12"/>
      <c r="E751" s="9"/>
      <c r="F751" s="3"/>
      <c r="G751" s="6"/>
      <c r="H751" s="42"/>
    </row>
    <row r="752" spans="1:8" ht="23.1" customHeight="1" x14ac:dyDescent="0.25">
      <c r="A752" s="1">
        <f t="shared" si="79"/>
        <v>0</v>
      </c>
      <c r="B752" s="3"/>
      <c r="C752" s="13" t="s">
        <v>10</v>
      </c>
      <c r="D752" s="14" t="s">
        <v>51</v>
      </c>
      <c r="E752" s="3"/>
      <c r="F752" s="3"/>
      <c r="G752" s="6"/>
      <c r="H752" s="42"/>
    </row>
    <row r="753" spans="1:8" ht="23.1" customHeight="1" x14ac:dyDescent="0.25">
      <c r="A753" s="1">
        <f t="shared" si="79"/>
        <v>0</v>
      </c>
      <c r="B753" s="3"/>
      <c r="C753" s="13" t="s">
        <v>11</v>
      </c>
      <c r="D753" s="14">
        <v>65</v>
      </c>
      <c r="E753" s="3"/>
      <c r="F753" s="3"/>
      <c r="G753" s="6"/>
      <c r="H753" s="42"/>
    </row>
    <row r="754" spans="1:8" ht="23.1" customHeight="1" x14ac:dyDescent="0.25">
      <c r="A754" s="1">
        <f t="shared" si="79"/>
        <v>0</v>
      </c>
      <c r="B754" s="3"/>
      <c r="C754" s="13" t="s">
        <v>12</v>
      </c>
      <c r="D754" s="15" t="s">
        <v>13</v>
      </c>
      <c r="E754" s="3"/>
      <c r="F754" s="3"/>
      <c r="G754" s="6"/>
      <c r="H754" s="42"/>
    </row>
    <row r="755" spans="1:8" ht="23.1" customHeight="1" x14ac:dyDescent="0.25">
      <c r="A755" s="1">
        <f t="shared" si="79"/>
        <v>0</v>
      </c>
      <c r="B755" s="3"/>
      <c r="C755" s="3"/>
      <c r="D755" s="3"/>
      <c r="E755" s="3"/>
      <c r="F755" s="3"/>
      <c r="G755" s="6"/>
      <c r="H755" s="42"/>
    </row>
    <row r="756" spans="1:8" ht="50.1" customHeight="1" x14ac:dyDescent="0.25">
      <c r="A756" s="1">
        <f t="shared" si="79"/>
        <v>0</v>
      </c>
      <c r="B756" s="55" t="s">
        <v>2</v>
      </c>
      <c r="C756" s="56"/>
      <c r="D756" s="16" t="s">
        <v>14</v>
      </c>
      <c r="E756" s="57" t="s">
        <v>15</v>
      </c>
      <c r="F756" s="58"/>
      <c r="G756" s="16" t="s">
        <v>16</v>
      </c>
      <c r="H756" s="42"/>
    </row>
    <row r="757" spans="1:8" ht="50.1" customHeight="1" x14ac:dyDescent="0.25">
      <c r="A757" s="1">
        <f t="shared" si="79"/>
        <v>0</v>
      </c>
      <c r="B757" s="59" t="s">
        <v>29</v>
      </c>
      <c r="C757" s="60"/>
      <c r="D757" s="17">
        <v>260.39999999999998</v>
      </c>
      <c r="E757" s="18">
        <v>4</v>
      </c>
      <c r="F757" s="19" t="s">
        <v>1</v>
      </c>
      <c r="G757" s="20">
        <f t="shared" ref="G757:G761" si="80">D757*E757</f>
        <v>1041.5999999999999</v>
      </c>
      <c r="H757" s="42"/>
    </row>
    <row r="758" spans="1:8" ht="50.1" customHeight="1" x14ac:dyDescent="0.25">
      <c r="A758" s="1">
        <f t="shared" si="79"/>
        <v>0</v>
      </c>
      <c r="B758" s="45" t="s">
        <v>30</v>
      </c>
      <c r="C758" s="46"/>
      <c r="D758" s="17">
        <v>1070</v>
      </c>
      <c r="E758" s="18">
        <v>1.1000000000000001</v>
      </c>
      <c r="F758" s="19" t="s">
        <v>3</v>
      </c>
      <c r="G758" s="20">
        <f t="shared" si="80"/>
        <v>1177</v>
      </c>
      <c r="H758" s="42"/>
    </row>
    <row r="759" spans="1:8" ht="50.1" customHeight="1" x14ac:dyDescent="0.25">
      <c r="A759" s="1">
        <f t="shared" si="79"/>
        <v>0</v>
      </c>
      <c r="B759" s="45" t="s">
        <v>17</v>
      </c>
      <c r="C759" s="46"/>
      <c r="D759" s="17">
        <v>2145</v>
      </c>
      <c r="E759" s="18">
        <v>1.1000000000000001</v>
      </c>
      <c r="F759" s="19" t="s">
        <v>3</v>
      </c>
      <c r="G759" s="20">
        <f t="shared" si="80"/>
        <v>2359.5</v>
      </c>
      <c r="H759" s="42"/>
    </row>
    <row r="760" spans="1:8" ht="50.1" customHeight="1" x14ac:dyDescent="0.25">
      <c r="A760" s="1">
        <f t="shared" si="79"/>
        <v>0</v>
      </c>
      <c r="B760" s="45" t="s">
        <v>31</v>
      </c>
      <c r="C760" s="46"/>
      <c r="D760" s="17">
        <v>4320</v>
      </c>
      <c r="E760" s="18"/>
      <c r="F760" s="19" t="s">
        <v>1</v>
      </c>
      <c r="G760" s="20">
        <f t="shared" si="80"/>
        <v>0</v>
      </c>
      <c r="H760" s="42"/>
    </row>
    <row r="761" spans="1:8" ht="50.1" customHeight="1" x14ac:dyDescent="0.25">
      <c r="A761" s="1">
        <f t="shared" si="79"/>
        <v>0</v>
      </c>
      <c r="B761" s="45" t="s">
        <v>69</v>
      </c>
      <c r="C761" s="46"/>
      <c r="D761" s="21">
        <v>13140</v>
      </c>
      <c r="E761" s="18">
        <v>4</v>
      </c>
      <c r="F761" s="19" t="s">
        <v>1</v>
      </c>
      <c r="G761" s="20">
        <f t="shared" si="80"/>
        <v>52560</v>
      </c>
      <c r="H761" s="42"/>
    </row>
    <row r="762" spans="1:8" ht="50.1" customHeight="1" x14ac:dyDescent="0.25">
      <c r="B762" s="45" t="s">
        <v>70</v>
      </c>
      <c r="C762" s="46"/>
      <c r="D762" s="21">
        <v>9940</v>
      </c>
      <c r="E762" s="18">
        <v>4</v>
      </c>
      <c r="F762" s="19"/>
      <c r="G762" s="20"/>
      <c r="H762" s="42"/>
    </row>
    <row r="763" spans="1:8" ht="99.95" customHeight="1" x14ac:dyDescent="0.25">
      <c r="A763" s="1">
        <f t="shared" ref="A763:A768" si="81">IF((LEFT(B763,10)="Проведение"),1,0)</f>
        <v>0</v>
      </c>
      <c r="B763" s="45" t="s">
        <v>32</v>
      </c>
      <c r="C763" s="46"/>
      <c r="D763" s="17">
        <v>650</v>
      </c>
      <c r="E763" s="18">
        <v>0</v>
      </c>
      <c r="F763" s="19" t="s">
        <v>1</v>
      </c>
      <c r="G763" s="20">
        <f t="shared" ref="G763:G765" si="82">D763*E763</f>
        <v>0</v>
      </c>
      <c r="H763" s="42"/>
    </row>
    <row r="764" spans="1:8" ht="99.95" customHeight="1" x14ac:dyDescent="0.25">
      <c r="A764" s="1">
        <f t="shared" si="81"/>
        <v>0</v>
      </c>
      <c r="B764" s="45" t="s">
        <v>71</v>
      </c>
      <c r="C764" s="46"/>
      <c r="D764" s="17">
        <v>9330</v>
      </c>
      <c r="E764" s="18">
        <v>4</v>
      </c>
      <c r="F764" s="19" t="s">
        <v>1</v>
      </c>
      <c r="G764" s="20">
        <f t="shared" si="82"/>
        <v>37320</v>
      </c>
      <c r="H764" s="42"/>
    </row>
    <row r="765" spans="1:8" ht="99.95" customHeight="1" x14ac:dyDescent="0.25">
      <c r="A765" s="1">
        <f t="shared" si="81"/>
        <v>0</v>
      </c>
      <c r="B765" s="45" t="s">
        <v>33</v>
      </c>
      <c r="C765" s="46"/>
      <c r="D765" s="17">
        <v>3330</v>
      </c>
      <c r="E765" s="18">
        <v>4</v>
      </c>
      <c r="F765" s="19" t="s">
        <v>1</v>
      </c>
      <c r="G765" s="20">
        <f t="shared" si="82"/>
        <v>13320</v>
      </c>
      <c r="H765" s="42"/>
    </row>
    <row r="766" spans="1:8" ht="99.95" customHeight="1" x14ac:dyDescent="0.25">
      <c r="A766" s="1">
        <f t="shared" si="81"/>
        <v>0</v>
      </c>
      <c r="B766" s="45" t="s">
        <v>34</v>
      </c>
      <c r="C766" s="46"/>
      <c r="D766" s="17">
        <v>830</v>
      </c>
      <c r="E766" s="18">
        <v>4</v>
      </c>
      <c r="F766" s="19" t="s">
        <v>1</v>
      </c>
      <c r="G766" s="20">
        <f>D766*E766</f>
        <v>3320</v>
      </c>
      <c r="H766" s="42"/>
    </row>
    <row r="767" spans="1:8" ht="99.95" customHeight="1" x14ac:dyDescent="0.25">
      <c r="A767" s="1">
        <f t="shared" si="81"/>
        <v>0</v>
      </c>
      <c r="B767" s="45" t="s">
        <v>35</v>
      </c>
      <c r="C767" s="46"/>
      <c r="D767" s="17">
        <v>2755</v>
      </c>
      <c r="E767" s="18">
        <v>4</v>
      </c>
      <c r="F767" s="19" t="s">
        <v>1</v>
      </c>
      <c r="G767" s="20">
        <f>D767*E767</f>
        <v>11020</v>
      </c>
      <c r="H767" s="42"/>
    </row>
    <row r="768" spans="1:8" ht="99.95" customHeight="1" x14ac:dyDescent="0.25">
      <c r="A768" s="1">
        <f t="shared" si="81"/>
        <v>0</v>
      </c>
      <c r="B768" s="45" t="s">
        <v>36</v>
      </c>
      <c r="C768" s="46"/>
      <c r="D768" s="17">
        <v>4420</v>
      </c>
      <c r="E768" s="18">
        <v>40</v>
      </c>
      <c r="F768" s="19" t="s">
        <v>1</v>
      </c>
      <c r="G768" s="20">
        <f>D768*E768</f>
        <v>176800</v>
      </c>
      <c r="H768" s="42"/>
    </row>
    <row r="769" spans="1:8" ht="23.1" customHeight="1" x14ac:dyDescent="0.25">
      <c r="B769" s="22"/>
      <c r="C769" s="22"/>
      <c r="D769" s="23"/>
      <c r="E769" s="24"/>
      <c r="F769" s="25"/>
      <c r="G769" s="26"/>
      <c r="H769" s="42"/>
    </row>
    <row r="770" spans="1:8" ht="23.1" customHeight="1" x14ac:dyDescent="0.25">
      <c r="A770" s="1">
        <f t="shared" ref="A770:A798" si="83">IF((LEFT(B770,10)="Проведение"),1,0)</f>
        <v>0</v>
      </c>
      <c r="B770" s="27"/>
      <c r="C770" s="28" t="s">
        <v>18</v>
      </c>
      <c r="D770" s="29"/>
      <c r="E770" s="27"/>
      <c r="F770" s="27"/>
      <c r="G770" s="30"/>
      <c r="H770" s="42"/>
    </row>
    <row r="771" spans="1:8" ht="23.1" customHeight="1" x14ac:dyDescent="0.25">
      <c r="A771" s="1">
        <f t="shared" si="83"/>
        <v>0</v>
      </c>
      <c r="B771" s="27"/>
      <c r="C771" s="47" t="s">
        <v>19</v>
      </c>
      <c r="D771" s="31" t="s">
        <v>20</v>
      </c>
      <c r="E771" s="32">
        <f>IF(G757&gt;0, ROUND((G757+D750)/D750,2), 0)</f>
        <v>1.03</v>
      </c>
      <c r="F771" s="32"/>
      <c r="G771" s="27"/>
      <c r="H771" s="42"/>
    </row>
    <row r="772" spans="1:8" ht="23.1" customHeight="1" x14ac:dyDescent="0.25">
      <c r="A772" s="1">
        <f t="shared" si="83"/>
        <v>0</v>
      </c>
      <c r="B772" s="27"/>
      <c r="C772" s="47"/>
      <c r="D772" s="31" t="s">
        <v>21</v>
      </c>
      <c r="E772" s="32">
        <f>IF(SUM(G758:G759)&gt;0,ROUND((G758+G759+D750)/D750,2),0)</f>
        <v>1.1100000000000001</v>
      </c>
      <c r="F772" s="32"/>
      <c r="G772" s="30"/>
      <c r="H772" s="42"/>
    </row>
    <row r="773" spans="1:8" ht="23.1" customHeight="1" x14ac:dyDescent="0.25">
      <c r="A773" s="1">
        <f t="shared" si="83"/>
        <v>0</v>
      </c>
      <c r="B773" s="27"/>
      <c r="C773" s="47"/>
      <c r="D773" s="31" t="s">
        <v>22</v>
      </c>
      <c r="E773" s="32">
        <f>IF(G760&gt;0,ROUND((G760+D750)/D750,2),0)</f>
        <v>0</v>
      </c>
      <c r="F773" s="33"/>
      <c r="G773" s="30"/>
      <c r="H773" s="42"/>
    </row>
    <row r="774" spans="1:8" ht="23.1" customHeight="1" x14ac:dyDescent="0.25">
      <c r="A774" s="1">
        <f t="shared" si="83"/>
        <v>0</v>
      </c>
      <c r="B774" s="27"/>
      <c r="C774" s="47"/>
      <c r="D774" s="31" t="s">
        <v>23</v>
      </c>
      <c r="E774" s="32">
        <f>IF(SUM(G761:G768)&gt;0,ROUND((SUM(G761:G768)+D750)/D750,2),0)</f>
        <v>9.94</v>
      </c>
      <c r="F774" s="27"/>
      <c r="G774" s="30"/>
      <c r="H774" s="42"/>
    </row>
    <row r="775" spans="1:8" ht="23.1" customHeight="1" x14ac:dyDescent="0.25">
      <c r="A775" s="1">
        <f t="shared" si="83"/>
        <v>0</v>
      </c>
      <c r="B775" s="27"/>
      <c r="C775" s="27"/>
      <c r="D775" s="34" t="s">
        <v>24</v>
      </c>
      <c r="E775" s="35">
        <f>SUM(E771:E774)-IF(VALUE(COUNTIF(E771:E774,"&gt;0"))=4,3,0)-IF(VALUE(COUNTIF(E771:E774,"&gt;0"))=3,2,0)-IF(VALUE(COUNTIF(E771:E774,"&gt;0"))=2,1,0)</f>
        <v>10.08</v>
      </c>
      <c r="F775" s="36"/>
      <c r="G775" s="30"/>
      <c r="H775" s="42"/>
    </row>
    <row r="776" spans="1:8" ht="23.1" customHeight="1" x14ac:dyDescent="0.25">
      <c r="A776" s="1">
        <f t="shared" si="83"/>
        <v>0</v>
      </c>
      <c r="B776" s="27"/>
      <c r="C776" s="27"/>
      <c r="D776" s="27"/>
      <c r="E776" s="37"/>
      <c r="F776" s="27"/>
      <c r="G776" s="30"/>
      <c r="H776" s="42"/>
    </row>
    <row r="777" spans="1:8" ht="23.1" customHeight="1" x14ac:dyDescent="0.35">
      <c r="A777" s="1">
        <f t="shared" si="83"/>
        <v>0</v>
      </c>
      <c r="B777" s="38"/>
      <c r="C777" s="39" t="s">
        <v>25</v>
      </c>
      <c r="D777" s="48">
        <f>E775*D750</f>
        <v>331934.40000000002</v>
      </c>
      <c r="E777" s="48"/>
      <c r="F777" s="27"/>
      <c r="G777" s="30"/>
      <c r="H777" s="42"/>
    </row>
    <row r="778" spans="1:8" ht="23.1" customHeight="1" x14ac:dyDescent="0.3">
      <c r="A778" s="1">
        <f t="shared" si="83"/>
        <v>0</v>
      </c>
      <c r="B778" s="27"/>
      <c r="C778" s="40" t="s">
        <v>26</v>
      </c>
      <c r="D778" s="44">
        <f>D777/D749</f>
        <v>440.8159362549801</v>
      </c>
      <c r="E778" s="44"/>
      <c r="F778" s="27"/>
      <c r="G778" s="27"/>
      <c r="H778" s="42"/>
    </row>
    <row r="779" spans="1:8" ht="54.95" customHeight="1" x14ac:dyDescent="0.8">
      <c r="A779" s="1">
        <f t="shared" si="83"/>
        <v>0</v>
      </c>
      <c r="B779" s="61" t="s">
        <v>93</v>
      </c>
      <c r="C779" s="61"/>
      <c r="D779" s="61"/>
      <c r="E779" s="61"/>
      <c r="F779" s="61"/>
      <c r="G779" s="61"/>
      <c r="H779" s="42"/>
    </row>
    <row r="780" spans="1:8" ht="45.95" customHeight="1" x14ac:dyDescent="0.25">
      <c r="A780" s="1">
        <f t="shared" si="83"/>
        <v>0</v>
      </c>
      <c r="B780" s="62" t="s">
        <v>28</v>
      </c>
      <c r="C780" s="62"/>
      <c r="D780" s="62"/>
      <c r="E780" s="62"/>
      <c r="F780" s="62"/>
      <c r="G780" s="62"/>
      <c r="H780" s="42"/>
    </row>
    <row r="781" spans="1:8" ht="30" customHeight="1" x14ac:dyDescent="0.25">
      <c r="A781" s="1">
        <f t="shared" si="83"/>
        <v>0</v>
      </c>
      <c r="B781" s="3"/>
      <c r="C781" s="4" t="s">
        <v>4</v>
      </c>
      <c r="D781" s="5"/>
      <c r="E781" s="3"/>
      <c r="F781" s="3"/>
      <c r="G781" s="6"/>
      <c r="H781" s="42"/>
    </row>
    <row r="782" spans="1:8" ht="23.1" customHeight="1" x14ac:dyDescent="0.25">
      <c r="A782" s="1">
        <f t="shared" si="83"/>
        <v>0</v>
      </c>
      <c r="B782" s="3"/>
      <c r="C782" s="63" t="s">
        <v>5</v>
      </c>
      <c r="D782" s="66" t="s">
        <v>27</v>
      </c>
      <c r="E782" s="67"/>
      <c r="F782" s="67"/>
      <c r="G782" s="68"/>
      <c r="H782" s="42"/>
    </row>
    <row r="783" spans="1:8" ht="23.1" customHeight="1" x14ac:dyDescent="0.25">
      <c r="A783" s="1">
        <f t="shared" si="83"/>
        <v>0</v>
      </c>
      <c r="B783" s="3"/>
      <c r="C783" s="64"/>
      <c r="D783" s="66" t="s">
        <v>140</v>
      </c>
      <c r="E783" s="67"/>
      <c r="F783" s="67"/>
      <c r="G783" s="68"/>
      <c r="H783" s="42"/>
    </row>
    <row r="784" spans="1:8" ht="23.1" customHeight="1" x14ac:dyDescent="0.25">
      <c r="A784" s="1">
        <f t="shared" si="83"/>
        <v>0</v>
      </c>
      <c r="B784" s="3"/>
      <c r="C784" s="65"/>
      <c r="D784" s="66" t="s">
        <v>141</v>
      </c>
      <c r="E784" s="67"/>
      <c r="F784" s="67"/>
      <c r="G784" s="68"/>
      <c r="H784" s="42"/>
    </row>
    <row r="785" spans="1:8" ht="23.1" customHeight="1" x14ac:dyDescent="0.25">
      <c r="A785" s="1">
        <f t="shared" si="83"/>
        <v>0</v>
      </c>
      <c r="B785" s="3"/>
      <c r="C785" s="7" t="s">
        <v>6</v>
      </c>
      <c r="D785" s="8">
        <v>2.5</v>
      </c>
      <c r="E785" s="9"/>
      <c r="F785" s="3"/>
      <c r="G785" s="6"/>
      <c r="H785" s="42"/>
    </row>
    <row r="786" spans="1:8" ht="23.1" customHeight="1" x14ac:dyDescent="0.25">
      <c r="A786" s="1">
        <f t="shared" si="83"/>
        <v>0</v>
      </c>
      <c r="B786" s="3"/>
      <c r="C786" s="7" t="s">
        <v>7</v>
      </c>
      <c r="D786" s="10">
        <v>374</v>
      </c>
      <c r="E786" s="49" t="s">
        <v>8</v>
      </c>
      <c r="F786" s="50"/>
      <c r="G786" s="53">
        <f>D787/D786</f>
        <v>16.973262032085561</v>
      </c>
      <c r="H786" s="42"/>
    </row>
    <row r="787" spans="1:8" ht="23.1" customHeight="1" x14ac:dyDescent="0.25">
      <c r="A787" s="1">
        <f t="shared" si="83"/>
        <v>0</v>
      </c>
      <c r="B787" s="3"/>
      <c r="C787" s="7" t="s">
        <v>9</v>
      </c>
      <c r="D787" s="8">
        <v>6348</v>
      </c>
      <c r="E787" s="51"/>
      <c r="F787" s="52"/>
      <c r="G787" s="54"/>
      <c r="H787" s="42"/>
    </row>
    <row r="788" spans="1:8" ht="23.1" customHeight="1" x14ac:dyDescent="0.25">
      <c r="A788" s="1">
        <f t="shared" si="83"/>
        <v>0</v>
      </c>
      <c r="B788" s="3"/>
      <c r="C788" s="11"/>
      <c r="D788" s="12"/>
      <c r="E788" s="9"/>
      <c r="F788" s="3"/>
      <c r="G788" s="6"/>
      <c r="H788" s="42"/>
    </row>
    <row r="789" spans="1:8" ht="23.1" customHeight="1" x14ac:dyDescent="0.25">
      <c r="A789" s="1">
        <f t="shared" si="83"/>
        <v>0</v>
      </c>
      <c r="B789" s="3"/>
      <c r="C789" s="13" t="s">
        <v>10</v>
      </c>
      <c r="D789" s="14" t="s">
        <v>48</v>
      </c>
      <c r="E789" s="3"/>
      <c r="F789" s="3"/>
      <c r="G789" s="6"/>
      <c r="H789" s="42"/>
    </row>
    <row r="790" spans="1:8" ht="23.1" customHeight="1" x14ac:dyDescent="0.25">
      <c r="A790" s="1">
        <f t="shared" si="83"/>
        <v>0</v>
      </c>
      <c r="B790" s="3"/>
      <c r="C790" s="13" t="s">
        <v>11</v>
      </c>
      <c r="D790" s="14">
        <v>45</v>
      </c>
      <c r="E790" s="3"/>
      <c r="F790" s="3"/>
      <c r="G790" s="6"/>
      <c r="H790" s="42"/>
    </row>
    <row r="791" spans="1:8" ht="23.1" customHeight="1" x14ac:dyDescent="0.25">
      <c r="A791" s="1">
        <f t="shared" si="83"/>
        <v>0</v>
      </c>
      <c r="B791" s="3"/>
      <c r="C791" s="13" t="s">
        <v>12</v>
      </c>
      <c r="D791" s="15" t="s">
        <v>13</v>
      </c>
      <c r="E791" s="3"/>
      <c r="F791" s="3"/>
      <c r="G791" s="6"/>
      <c r="H791" s="42"/>
    </row>
    <row r="792" spans="1:8" ht="23.1" customHeight="1" x14ac:dyDescent="0.25">
      <c r="A792" s="1">
        <f t="shared" si="83"/>
        <v>0</v>
      </c>
      <c r="B792" s="3"/>
      <c r="C792" s="3"/>
      <c r="D792" s="3"/>
      <c r="E792" s="3"/>
      <c r="F792" s="3"/>
      <c r="G792" s="6"/>
      <c r="H792" s="42"/>
    </row>
    <row r="793" spans="1:8" ht="50.1" customHeight="1" x14ac:dyDescent="0.25">
      <c r="A793" s="1">
        <f t="shared" si="83"/>
        <v>0</v>
      </c>
      <c r="B793" s="55" t="s">
        <v>2</v>
      </c>
      <c r="C793" s="56"/>
      <c r="D793" s="16" t="s">
        <v>14</v>
      </c>
      <c r="E793" s="57" t="s">
        <v>15</v>
      </c>
      <c r="F793" s="58"/>
      <c r="G793" s="16" t="s">
        <v>16</v>
      </c>
      <c r="H793" s="42"/>
    </row>
    <row r="794" spans="1:8" ht="50.1" customHeight="1" x14ac:dyDescent="0.25">
      <c r="A794" s="1">
        <f t="shared" si="83"/>
        <v>0</v>
      </c>
      <c r="B794" s="59" t="s">
        <v>29</v>
      </c>
      <c r="C794" s="60"/>
      <c r="D794" s="17">
        <v>260.39999999999998</v>
      </c>
      <c r="E794" s="18">
        <v>2.5</v>
      </c>
      <c r="F794" s="19" t="s">
        <v>1</v>
      </c>
      <c r="G794" s="20">
        <f t="shared" ref="G794:G798" si="84">D794*E794</f>
        <v>651</v>
      </c>
      <c r="H794" s="42"/>
    </row>
    <row r="795" spans="1:8" ht="50.1" customHeight="1" x14ac:dyDescent="0.25">
      <c r="A795" s="1">
        <f t="shared" si="83"/>
        <v>0</v>
      </c>
      <c r="B795" s="45" t="s">
        <v>30</v>
      </c>
      <c r="C795" s="46"/>
      <c r="D795" s="17">
        <v>1070</v>
      </c>
      <c r="E795" s="18">
        <v>0.7</v>
      </c>
      <c r="F795" s="19" t="s">
        <v>3</v>
      </c>
      <c r="G795" s="20">
        <f t="shared" si="84"/>
        <v>749</v>
      </c>
      <c r="H795" s="42"/>
    </row>
    <row r="796" spans="1:8" ht="50.1" customHeight="1" x14ac:dyDescent="0.25">
      <c r="A796" s="1">
        <f t="shared" si="83"/>
        <v>0</v>
      </c>
      <c r="B796" s="45" t="s">
        <v>17</v>
      </c>
      <c r="C796" s="46"/>
      <c r="D796" s="17">
        <v>2145</v>
      </c>
      <c r="E796" s="18">
        <v>0.7</v>
      </c>
      <c r="F796" s="19" t="s">
        <v>3</v>
      </c>
      <c r="G796" s="20">
        <f t="shared" si="84"/>
        <v>1501.5</v>
      </c>
      <c r="H796" s="42"/>
    </row>
    <row r="797" spans="1:8" ht="50.1" customHeight="1" x14ac:dyDescent="0.25">
      <c r="A797" s="1">
        <f t="shared" si="83"/>
        <v>0</v>
      </c>
      <c r="B797" s="45" t="s">
        <v>31</v>
      </c>
      <c r="C797" s="46"/>
      <c r="D797" s="17">
        <v>4320</v>
      </c>
      <c r="E797" s="18"/>
      <c r="F797" s="19" t="s">
        <v>1</v>
      </c>
      <c r="G797" s="20">
        <f t="shared" si="84"/>
        <v>0</v>
      </c>
      <c r="H797" s="42"/>
    </row>
    <row r="798" spans="1:8" ht="50.1" customHeight="1" x14ac:dyDescent="0.25">
      <c r="A798" s="1">
        <f t="shared" si="83"/>
        <v>0</v>
      </c>
      <c r="B798" s="45" t="s">
        <v>69</v>
      </c>
      <c r="C798" s="46"/>
      <c r="D798" s="21">
        <v>13140</v>
      </c>
      <c r="E798" s="18">
        <v>2.5</v>
      </c>
      <c r="F798" s="19" t="s">
        <v>1</v>
      </c>
      <c r="G798" s="20">
        <f t="shared" si="84"/>
        <v>32850</v>
      </c>
      <c r="H798" s="42"/>
    </row>
    <row r="799" spans="1:8" ht="50.1" customHeight="1" x14ac:dyDescent="0.25">
      <c r="B799" s="45" t="s">
        <v>70</v>
      </c>
      <c r="C799" s="46"/>
      <c r="D799" s="21">
        <v>9940</v>
      </c>
      <c r="E799" s="18">
        <v>0</v>
      </c>
      <c r="F799" s="19"/>
      <c r="G799" s="20"/>
      <c r="H799" s="42"/>
    </row>
    <row r="800" spans="1:8" ht="99.95" customHeight="1" x14ac:dyDescent="0.25">
      <c r="A800" s="1">
        <f t="shared" ref="A800:A805" si="85">IF((LEFT(B800,10)="Проведение"),1,0)</f>
        <v>0</v>
      </c>
      <c r="B800" s="45" t="s">
        <v>32</v>
      </c>
      <c r="C800" s="46"/>
      <c r="D800" s="17">
        <v>650</v>
      </c>
      <c r="E800" s="18">
        <v>2.5</v>
      </c>
      <c r="F800" s="19" t="s">
        <v>1</v>
      </c>
      <c r="G800" s="20">
        <f t="shared" ref="G800:G802" si="86">D800*E800</f>
        <v>1625</v>
      </c>
      <c r="H800" s="42"/>
    </row>
    <row r="801" spans="1:8" ht="99.95" customHeight="1" x14ac:dyDescent="0.25">
      <c r="A801" s="1">
        <f t="shared" si="85"/>
        <v>0</v>
      </c>
      <c r="B801" s="45" t="s">
        <v>71</v>
      </c>
      <c r="C801" s="46"/>
      <c r="D801" s="17">
        <v>9330</v>
      </c>
      <c r="E801" s="18"/>
      <c r="F801" s="19" t="s">
        <v>1</v>
      </c>
      <c r="G801" s="20">
        <f t="shared" si="86"/>
        <v>0</v>
      </c>
      <c r="H801" s="42"/>
    </row>
    <row r="802" spans="1:8" ht="99.95" customHeight="1" x14ac:dyDescent="0.25">
      <c r="A802" s="1">
        <f t="shared" si="85"/>
        <v>0</v>
      </c>
      <c r="B802" s="45" t="s">
        <v>33</v>
      </c>
      <c r="C802" s="46"/>
      <c r="D802" s="17">
        <v>3330</v>
      </c>
      <c r="E802" s="18"/>
      <c r="F802" s="19" t="s">
        <v>1</v>
      </c>
      <c r="G802" s="20">
        <f t="shared" si="86"/>
        <v>0</v>
      </c>
      <c r="H802" s="42"/>
    </row>
    <row r="803" spans="1:8" ht="99.95" customHeight="1" x14ac:dyDescent="0.25">
      <c r="A803" s="1">
        <f t="shared" si="85"/>
        <v>0</v>
      </c>
      <c r="B803" s="45" t="s">
        <v>34</v>
      </c>
      <c r="C803" s="46"/>
      <c r="D803" s="17">
        <v>830</v>
      </c>
      <c r="E803" s="18"/>
      <c r="F803" s="19" t="s">
        <v>1</v>
      </c>
      <c r="G803" s="20">
        <f>D803*E803</f>
        <v>0</v>
      </c>
      <c r="H803" s="42"/>
    </row>
    <row r="804" spans="1:8" ht="99.95" customHeight="1" x14ac:dyDescent="0.25">
      <c r="A804" s="1">
        <f t="shared" si="85"/>
        <v>0</v>
      </c>
      <c r="B804" s="45" t="s">
        <v>35</v>
      </c>
      <c r="C804" s="46"/>
      <c r="D804" s="17">
        <v>2755</v>
      </c>
      <c r="E804" s="18"/>
      <c r="F804" s="19" t="s">
        <v>1</v>
      </c>
      <c r="G804" s="20">
        <f>D804*E804</f>
        <v>0</v>
      </c>
      <c r="H804" s="42"/>
    </row>
    <row r="805" spans="1:8" ht="99.95" customHeight="1" x14ac:dyDescent="0.25">
      <c r="A805" s="1">
        <f t="shared" si="85"/>
        <v>0</v>
      </c>
      <c r="B805" s="45" t="s">
        <v>36</v>
      </c>
      <c r="C805" s="46"/>
      <c r="D805" s="17">
        <v>4420</v>
      </c>
      <c r="E805" s="18"/>
      <c r="F805" s="19" t="s">
        <v>1</v>
      </c>
      <c r="G805" s="20">
        <f>D805*E805</f>
        <v>0</v>
      </c>
      <c r="H805" s="42"/>
    </row>
    <row r="806" spans="1:8" ht="23.1" customHeight="1" x14ac:dyDescent="0.25">
      <c r="B806" s="22"/>
      <c r="C806" s="22"/>
      <c r="D806" s="23"/>
      <c r="E806" s="24"/>
      <c r="F806" s="25"/>
      <c r="G806" s="26"/>
      <c r="H806" s="42"/>
    </row>
    <row r="807" spans="1:8" ht="23.1" customHeight="1" x14ac:dyDescent="0.25">
      <c r="A807" s="1">
        <f t="shared" ref="A807:A835" si="87">IF((LEFT(B807,10)="Проведение"),1,0)</f>
        <v>0</v>
      </c>
      <c r="B807" s="27"/>
      <c r="C807" s="28" t="s">
        <v>18</v>
      </c>
      <c r="D807" s="29"/>
      <c r="E807" s="27"/>
      <c r="F807" s="27"/>
      <c r="G807" s="30"/>
      <c r="H807" s="42"/>
    </row>
    <row r="808" spans="1:8" ht="23.1" customHeight="1" x14ac:dyDescent="0.25">
      <c r="A808" s="1">
        <f t="shared" si="87"/>
        <v>0</v>
      </c>
      <c r="B808" s="27"/>
      <c r="C808" s="47" t="s">
        <v>19</v>
      </c>
      <c r="D808" s="31" t="s">
        <v>20</v>
      </c>
      <c r="E808" s="32">
        <f>IF(G794&gt;0, ROUND((G794+D787)/D787,2), 0)</f>
        <v>1.1000000000000001</v>
      </c>
      <c r="F808" s="32"/>
      <c r="G808" s="27"/>
      <c r="H808" s="42"/>
    </row>
    <row r="809" spans="1:8" ht="23.1" customHeight="1" x14ac:dyDescent="0.25">
      <c r="A809" s="1">
        <f t="shared" si="87"/>
        <v>0</v>
      </c>
      <c r="B809" s="27"/>
      <c r="C809" s="47"/>
      <c r="D809" s="31" t="s">
        <v>21</v>
      </c>
      <c r="E809" s="32">
        <f>IF(SUM(G795:G796)&gt;0,ROUND((G795+G796+D787)/D787,2),0)</f>
        <v>1.35</v>
      </c>
      <c r="F809" s="32"/>
      <c r="G809" s="30"/>
      <c r="H809" s="42"/>
    </row>
    <row r="810" spans="1:8" ht="23.1" customHeight="1" x14ac:dyDescent="0.25">
      <c r="A810" s="1">
        <f t="shared" si="87"/>
        <v>0</v>
      </c>
      <c r="B810" s="27"/>
      <c r="C810" s="47"/>
      <c r="D810" s="31" t="s">
        <v>22</v>
      </c>
      <c r="E810" s="32">
        <f>IF(G797&gt;0,ROUND((G797+D787)/D787,2),0)</f>
        <v>0</v>
      </c>
      <c r="F810" s="33"/>
      <c r="G810" s="30"/>
      <c r="H810" s="42"/>
    </row>
    <row r="811" spans="1:8" ht="23.1" customHeight="1" x14ac:dyDescent="0.25">
      <c r="A811" s="1">
        <f t="shared" si="87"/>
        <v>0</v>
      </c>
      <c r="B811" s="27"/>
      <c r="C811" s="47"/>
      <c r="D811" s="31" t="s">
        <v>23</v>
      </c>
      <c r="E811" s="32">
        <f>IF(SUM(G798:G805)&gt;0,ROUND((SUM(G798:G805)+D787)/D787,2),0)</f>
        <v>6.43</v>
      </c>
      <c r="F811" s="27"/>
      <c r="G811" s="30"/>
      <c r="H811" s="42"/>
    </row>
    <row r="812" spans="1:8" ht="23.1" customHeight="1" x14ac:dyDescent="0.25">
      <c r="A812" s="1">
        <f t="shared" si="87"/>
        <v>0</v>
      </c>
      <c r="B812" s="27"/>
      <c r="C812" s="27"/>
      <c r="D812" s="34" t="s">
        <v>24</v>
      </c>
      <c r="E812" s="35">
        <f>SUM(E808:E811)-IF(VALUE(COUNTIF(E808:E811,"&gt;0"))=4,3,0)-IF(VALUE(COUNTIF(E808:E811,"&gt;0"))=3,2,0)-IF(VALUE(COUNTIF(E808:E811,"&gt;0"))=2,1,0)</f>
        <v>6.879999999999999</v>
      </c>
      <c r="F812" s="36"/>
      <c r="G812" s="30"/>
      <c r="H812" s="42"/>
    </row>
    <row r="813" spans="1:8" ht="23.1" customHeight="1" x14ac:dyDescent="0.25">
      <c r="A813" s="1">
        <f t="shared" si="87"/>
        <v>0</v>
      </c>
      <c r="B813" s="27"/>
      <c r="C813" s="27"/>
      <c r="D813" s="27"/>
      <c r="E813" s="37"/>
      <c r="F813" s="27"/>
      <c r="G813" s="30"/>
      <c r="H813" s="42"/>
    </row>
    <row r="814" spans="1:8" ht="23.1" customHeight="1" x14ac:dyDescent="0.35">
      <c r="A814" s="1">
        <f t="shared" si="87"/>
        <v>0</v>
      </c>
      <c r="B814" s="38"/>
      <c r="C814" s="39" t="s">
        <v>25</v>
      </c>
      <c r="D814" s="48">
        <f>E812*D787</f>
        <v>43674.239999999991</v>
      </c>
      <c r="E814" s="48"/>
      <c r="F814" s="27"/>
      <c r="G814" s="30"/>
      <c r="H814" s="42"/>
    </row>
    <row r="815" spans="1:8" ht="23.1" customHeight="1" x14ac:dyDescent="0.3">
      <c r="A815" s="1">
        <f t="shared" si="87"/>
        <v>0</v>
      </c>
      <c r="B815" s="27"/>
      <c r="C815" s="40" t="s">
        <v>26</v>
      </c>
      <c r="D815" s="44">
        <f>D814/D786</f>
        <v>116.77604278074864</v>
      </c>
      <c r="E815" s="44"/>
      <c r="F815" s="27"/>
      <c r="G815" s="27"/>
      <c r="H815" s="42"/>
    </row>
    <row r="816" spans="1:8" ht="54.95" customHeight="1" x14ac:dyDescent="0.8">
      <c r="A816" s="1">
        <f t="shared" si="87"/>
        <v>0</v>
      </c>
      <c r="B816" s="61" t="s">
        <v>94</v>
      </c>
      <c r="C816" s="61"/>
      <c r="D816" s="61"/>
      <c r="E816" s="61"/>
      <c r="F816" s="61"/>
      <c r="G816" s="61"/>
      <c r="H816" s="42"/>
    </row>
    <row r="817" spans="1:8" ht="45.95" customHeight="1" x14ac:dyDescent="0.25">
      <c r="A817" s="1">
        <f t="shared" si="87"/>
        <v>0</v>
      </c>
      <c r="B817" s="62" t="s">
        <v>28</v>
      </c>
      <c r="C817" s="62"/>
      <c r="D817" s="62"/>
      <c r="E817" s="62"/>
      <c r="F817" s="62"/>
      <c r="G817" s="62"/>
      <c r="H817" s="42"/>
    </row>
    <row r="818" spans="1:8" ht="30" customHeight="1" x14ac:dyDescent="0.25">
      <c r="A818" s="1">
        <f t="shared" si="87"/>
        <v>0</v>
      </c>
      <c r="B818" s="3"/>
      <c r="C818" s="4" t="s">
        <v>4</v>
      </c>
      <c r="D818" s="5"/>
      <c r="E818" s="3"/>
      <c r="F818" s="3"/>
      <c r="G818" s="6"/>
      <c r="H818" s="42"/>
    </row>
    <row r="819" spans="1:8" ht="23.1" customHeight="1" x14ac:dyDescent="0.25">
      <c r="A819" s="1">
        <f t="shared" si="87"/>
        <v>0</v>
      </c>
      <c r="B819" s="3"/>
      <c r="C819" s="63" t="s">
        <v>5</v>
      </c>
      <c r="D819" s="66" t="s">
        <v>27</v>
      </c>
      <c r="E819" s="67"/>
      <c r="F819" s="67"/>
      <c r="G819" s="68"/>
      <c r="H819" s="42"/>
    </row>
    <row r="820" spans="1:8" ht="23.1" customHeight="1" x14ac:dyDescent="0.25">
      <c r="A820" s="1">
        <f t="shared" si="87"/>
        <v>0</v>
      </c>
      <c r="B820" s="3"/>
      <c r="C820" s="64"/>
      <c r="D820" s="66" t="s">
        <v>140</v>
      </c>
      <c r="E820" s="67"/>
      <c r="F820" s="67"/>
      <c r="G820" s="68"/>
      <c r="H820" s="42"/>
    </row>
    <row r="821" spans="1:8" ht="23.1" customHeight="1" x14ac:dyDescent="0.25">
      <c r="A821" s="1">
        <f t="shared" si="87"/>
        <v>0</v>
      </c>
      <c r="B821" s="3"/>
      <c r="C821" s="65"/>
      <c r="D821" s="66" t="s">
        <v>142</v>
      </c>
      <c r="E821" s="67"/>
      <c r="F821" s="67"/>
      <c r="G821" s="68"/>
      <c r="H821" s="42"/>
    </row>
    <row r="822" spans="1:8" ht="23.1" customHeight="1" x14ac:dyDescent="0.25">
      <c r="A822" s="1">
        <f t="shared" si="87"/>
        <v>0</v>
      </c>
      <c r="B822" s="3"/>
      <c r="C822" s="7" t="s">
        <v>6</v>
      </c>
      <c r="D822" s="8">
        <v>3</v>
      </c>
      <c r="E822" s="9"/>
      <c r="F822" s="3"/>
      <c r="G822" s="6"/>
      <c r="H822" s="42"/>
    </row>
    <row r="823" spans="1:8" ht="23.1" customHeight="1" x14ac:dyDescent="0.25">
      <c r="A823" s="1">
        <f t="shared" si="87"/>
        <v>0</v>
      </c>
      <c r="B823" s="3"/>
      <c r="C823" s="7" t="s">
        <v>7</v>
      </c>
      <c r="D823" s="10">
        <v>554</v>
      </c>
      <c r="E823" s="49" t="s">
        <v>8</v>
      </c>
      <c r="F823" s="50"/>
      <c r="G823" s="53">
        <f>D824/D823</f>
        <v>30.792418772563177</v>
      </c>
      <c r="H823" s="42"/>
    </row>
    <row r="824" spans="1:8" ht="23.1" customHeight="1" x14ac:dyDescent="0.25">
      <c r="A824" s="1">
        <f t="shared" si="87"/>
        <v>0</v>
      </c>
      <c r="B824" s="3"/>
      <c r="C824" s="7" t="s">
        <v>9</v>
      </c>
      <c r="D824" s="8">
        <v>17059</v>
      </c>
      <c r="E824" s="51"/>
      <c r="F824" s="52"/>
      <c r="G824" s="54"/>
      <c r="H824" s="42"/>
    </row>
    <row r="825" spans="1:8" ht="23.1" customHeight="1" x14ac:dyDescent="0.25">
      <c r="A825" s="1">
        <f t="shared" si="87"/>
        <v>0</v>
      </c>
      <c r="B825" s="3"/>
      <c r="C825" s="11"/>
      <c r="D825" s="12"/>
      <c r="E825" s="9"/>
      <c r="F825" s="3"/>
      <c r="G825" s="6"/>
      <c r="H825" s="42"/>
    </row>
    <row r="826" spans="1:8" ht="23.1" customHeight="1" x14ac:dyDescent="0.25">
      <c r="A826" s="1">
        <f t="shared" si="87"/>
        <v>0</v>
      </c>
      <c r="B826" s="3"/>
      <c r="C826" s="13" t="s">
        <v>10</v>
      </c>
      <c r="D826" s="14" t="s">
        <v>45</v>
      </c>
      <c r="E826" s="3"/>
      <c r="F826" s="3"/>
      <c r="G826" s="6"/>
      <c r="H826" s="42"/>
    </row>
    <row r="827" spans="1:8" ht="23.1" customHeight="1" x14ac:dyDescent="0.25">
      <c r="A827" s="1">
        <f t="shared" si="87"/>
        <v>0</v>
      </c>
      <c r="B827" s="3"/>
      <c r="C827" s="13" t="s">
        <v>11</v>
      </c>
      <c r="D827" s="14">
        <v>45</v>
      </c>
      <c r="E827" s="3"/>
      <c r="F827" s="3"/>
      <c r="G827" s="6"/>
      <c r="H827" s="42"/>
    </row>
    <row r="828" spans="1:8" ht="23.1" customHeight="1" x14ac:dyDescent="0.25">
      <c r="A828" s="1">
        <f t="shared" si="87"/>
        <v>0</v>
      </c>
      <c r="B828" s="3"/>
      <c r="C828" s="13" t="s">
        <v>12</v>
      </c>
      <c r="D828" s="15" t="s">
        <v>13</v>
      </c>
      <c r="E828" s="3"/>
      <c r="F828" s="3"/>
      <c r="G828" s="6"/>
      <c r="H828" s="42"/>
    </row>
    <row r="829" spans="1:8" ht="23.1" customHeight="1" x14ac:dyDescent="0.25">
      <c r="A829" s="1">
        <f t="shared" si="87"/>
        <v>0</v>
      </c>
      <c r="B829" s="3"/>
      <c r="C829" s="3"/>
      <c r="D829" s="3"/>
      <c r="E829" s="3"/>
      <c r="F829" s="3"/>
      <c r="G829" s="6"/>
      <c r="H829" s="42"/>
    </row>
    <row r="830" spans="1:8" ht="50.1" customHeight="1" x14ac:dyDescent="0.25">
      <c r="A830" s="1">
        <f t="shared" si="87"/>
        <v>0</v>
      </c>
      <c r="B830" s="55" t="s">
        <v>2</v>
      </c>
      <c r="C830" s="56"/>
      <c r="D830" s="16" t="s">
        <v>14</v>
      </c>
      <c r="E830" s="57" t="s">
        <v>15</v>
      </c>
      <c r="F830" s="58"/>
      <c r="G830" s="16" t="s">
        <v>16</v>
      </c>
      <c r="H830" s="42"/>
    </row>
    <row r="831" spans="1:8" ht="50.1" customHeight="1" x14ac:dyDescent="0.25">
      <c r="A831" s="1">
        <f t="shared" si="87"/>
        <v>0</v>
      </c>
      <c r="B831" s="59" t="s">
        <v>29</v>
      </c>
      <c r="C831" s="60"/>
      <c r="D831" s="17">
        <v>260.39999999999998</v>
      </c>
      <c r="E831" s="18">
        <v>3</v>
      </c>
      <c r="F831" s="19" t="s">
        <v>1</v>
      </c>
      <c r="G831" s="20">
        <f t="shared" ref="G831:G835" si="88">D831*E831</f>
        <v>781.19999999999993</v>
      </c>
      <c r="H831" s="42"/>
    </row>
    <row r="832" spans="1:8" ht="50.1" customHeight="1" x14ac:dyDescent="0.25">
      <c r="A832" s="1">
        <f t="shared" si="87"/>
        <v>0</v>
      </c>
      <c r="B832" s="45" t="s">
        <v>30</v>
      </c>
      <c r="C832" s="46"/>
      <c r="D832" s="17">
        <v>1070</v>
      </c>
      <c r="E832" s="18">
        <v>0.8</v>
      </c>
      <c r="F832" s="19" t="s">
        <v>3</v>
      </c>
      <c r="G832" s="20">
        <f t="shared" si="88"/>
        <v>856</v>
      </c>
      <c r="H832" s="42"/>
    </row>
    <row r="833" spans="1:8" ht="50.1" customHeight="1" x14ac:dyDescent="0.25">
      <c r="A833" s="1">
        <f t="shared" si="87"/>
        <v>0</v>
      </c>
      <c r="B833" s="45" t="s">
        <v>17</v>
      </c>
      <c r="C833" s="46"/>
      <c r="D833" s="17">
        <v>2145</v>
      </c>
      <c r="E833" s="18">
        <v>0.8</v>
      </c>
      <c r="F833" s="19" t="s">
        <v>3</v>
      </c>
      <c r="G833" s="20">
        <f t="shared" si="88"/>
        <v>1716</v>
      </c>
      <c r="H833" s="42"/>
    </row>
    <row r="834" spans="1:8" ht="50.1" customHeight="1" x14ac:dyDescent="0.25">
      <c r="A834" s="1">
        <f t="shared" si="87"/>
        <v>0</v>
      </c>
      <c r="B834" s="45" t="s">
        <v>31</v>
      </c>
      <c r="C834" s="46"/>
      <c r="D834" s="17">
        <v>4320</v>
      </c>
      <c r="E834" s="18"/>
      <c r="F834" s="19" t="s">
        <v>1</v>
      </c>
      <c r="G834" s="20">
        <f t="shared" si="88"/>
        <v>0</v>
      </c>
      <c r="H834" s="42"/>
    </row>
    <row r="835" spans="1:8" ht="50.1" customHeight="1" x14ac:dyDescent="0.25">
      <c r="A835" s="1">
        <f t="shared" si="87"/>
        <v>0</v>
      </c>
      <c r="B835" s="45" t="s">
        <v>69</v>
      </c>
      <c r="C835" s="46"/>
      <c r="D835" s="21">
        <v>13140</v>
      </c>
      <c r="E835" s="18">
        <v>3</v>
      </c>
      <c r="F835" s="19" t="s">
        <v>1</v>
      </c>
      <c r="G835" s="20">
        <f t="shared" si="88"/>
        <v>39420</v>
      </c>
      <c r="H835" s="42"/>
    </row>
    <row r="836" spans="1:8" ht="50.1" customHeight="1" x14ac:dyDescent="0.25">
      <c r="B836" s="45" t="s">
        <v>70</v>
      </c>
      <c r="C836" s="46"/>
      <c r="D836" s="21">
        <v>9940</v>
      </c>
      <c r="E836" s="18">
        <v>0</v>
      </c>
      <c r="F836" s="19"/>
      <c r="G836" s="20"/>
      <c r="H836" s="42"/>
    </row>
    <row r="837" spans="1:8" ht="99.95" customHeight="1" x14ac:dyDescent="0.25">
      <c r="A837" s="1">
        <f t="shared" ref="A837:A842" si="89">IF((LEFT(B837,10)="Проведение"),1,0)</f>
        <v>0</v>
      </c>
      <c r="B837" s="45" t="s">
        <v>32</v>
      </c>
      <c r="C837" s="46"/>
      <c r="D837" s="17">
        <v>650</v>
      </c>
      <c r="E837" s="18">
        <v>3</v>
      </c>
      <c r="F837" s="19" t="s">
        <v>1</v>
      </c>
      <c r="G837" s="20">
        <f t="shared" ref="G837:G839" si="90">D837*E837</f>
        <v>1950</v>
      </c>
      <c r="H837" s="42"/>
    </row>
    <row r="838" spans="1:8" ht="99.95" customHeight="1" x14ac:dyDescent="0.25">
      <c r="A838" s="1">
        <f t="shared" si="89"/>
        <v>0</v>
      </c>
      <c r="B838" s="45" t="s">
        <v>71</v>
      </c>
      <c r="C838" s="46"/>
      <c r="D838" s="17">
        <v>9330</v>
      </c>
      <c r="E838" s="18"/>
      <c r="F838" s="19" t="s">
        <v>1</v>
      </c>
      <c r="G838" s="20">
        <f t="shared" si="90"/>
        <v>0</v>
      </c>
      <c r="H838" s="42"/>
    </row>
    <row r="839" spans="1:8" ht="99.95" customHeight="1" x14ac:dyDescent="0.25">
      <c r="A839" s="1">
        <f t="shared" si="89"/>
        <v>0</v>
      </c>
      <c r="B839" s="45" t="s">
        <v>33</v>
      </c>
      <c r="C839" s="46"/>
      <c r="D839" s="17">
        <v>3330</v>
      </c>
      <c r="E839" s="18"/>
      <c r="F839" s="19" t="s">
        <v>1</v>
      </c>
      <c r="G839" s="20">
        <f t="shared" si="90"/>
        <v>0</v>
      </c>
      <c r="H839" s="42"/>
    </row>
    <row r="840" spans="1:8" ht="99.95" customHeight="1" x14ac:dyDescent="0.25">
      <c r="A840" s="1">
        <f t="shared" si="89"/>
        <v>0</v>
      </c>
      <c r="B840" s="45" t="s">
        <v>34</v>
      </c>
      <c r="C840" s="46"/>
      <c r="D840" s="17">
        <v>830</v>
      </c>
      <c r="E840" s="18"/>
      <c r="F840" s="19" t="s">
        <v>1</v>
      </c>
      <c r="G840" s="20">
        <f>D840*E840</f>
        <v>0</v>
      </c>
      <c r="H840" s="42"/>
    </row>
    <row r="841" spans="1:8" ht="99.95" customHeight="1" x14ac:dyDescent="0.25">
      <c r="A841" s="1">
        <f t="shared" si="89"/>
        <v>0</v>
      </c>
      <c r="B841" s="45" t="s">
        <v>35</v>
      </c>
      <c r="C841" s="46"/>
      <c r="D841" s="17">
        <v>2755</v>
      </c>
      <c r="E841" s="18"/>
      <c r="F841" s="19" t="s">
        <v>1</v>
      </c>
      <c r="G841" s="20">
        <f>D841*E841</f>
        <v>0</v>
      </c>
      <c r="H841" s="42"/>
    </row>
    <row r="842" spans="1:8" ht="99.95" customHeight="1" x14ac:dyDescent="0.25">
      <c r="A842" s="1">
        <f t="shared" si="89"/>
        <v>0</v>
      </c>
      <c r="B842" s="45" t="s">
        <v>36</v>
      </c>
      <c r="C842" s="46"/>
      <c r="D842" s="17">
        <v>4420</v>
      </c>
      <c r="E842" s="18"/>
      <c r="F842" s="19" t="s">
        <v>1</v>
      </c>
      <c r="G842" s="20">
        <f>D842*E842</f>
        <v>0</v>
      </c>
      <c r="H842" s="42"/>
    </row>
    <row r="843" spans="1:8" ht="23.1" customHeight="1" x14ac:dyDescent="0.25">
      <c r="B843" s="22"/>
      <c r="C843" s="22"/>
      <c r="D843" s="23"/>
      <c r="E843" s="24"/>
      <c r="F843" s="25"/>
      <c r="G843" s="26"/>
      <c r="H843" s="42"/>
    </row>
    <row r="844" spans="1:8" ht="23.1" customHeight="1" x14ac:dyDescent="0.25">
      <c r="A844" s="1">
        <f t="shared" ref="A844:A872" si="91">IF((LEFT(B844,10)="Проведение"),1,0)</f>
        <v>0</v>
      </c>
      <c r="B844" s="27"/>
      <c r="C844" s="28" t="s">
        <v>18</v>
      </c>
      <c r="D844" s="29"/>
      <c r="E844" s="27"/>
      <c r="F844" s="27"/>
      <c r="G844" s="30"/>
      <c r="H844" s="42"/>
    </row>
    <row r="845" spans="1:8" ht="23.1" customHeight="1" x14ac:dyDescent="0.25">
      <c r="A845" s="1">
        <f t="shared" si="91"/>
        <v>0</v>
      </c>
      <c r="B845" s="27"/>
      <c r="C845" s="47" t="s">
        <v>19</v>
      </c>
      <c r="D845" s="31" t="s">
        <v>20</v>
      </c>
      <c r="E845" s="32">
        <f>IF(G831&gt;0, ROUND((G831+D824)/D824,2), 0)</f>
        <v>1.05</v>
      </c>
      <c r="F845" s="32"/>
      <c r="G845" s="27"/>
      <c r="H845" s="42"/>
    </row>
    <row r="846" spans="1:8" ht="23.1" customHeight="1" x14ac:dyDescent="0.25">
      <c r="A846" s="1">
        <f t="shared" si="91"/>
        <v>0</v>
      </c>
      <c r="B846" s="27"/>
      <c r="C846" s="47"/>
      <c r="D846" s="31" t="s">
        <v>21</v>
      </c>
      <c r="E846" s="32">
        <f>IF(SUM(G832:G833)&gt;0,ROUND((G832+G833+D824)/D824,2),0)</f>
        <v>1.1499999999999999</v>
      </c>
      <c r="F846" s="32"/>
      <c r="G846" s="30"/>
      <c r="H846" s="42"/>
    </row>
    <row r="847" spans="1:8" ht="23.1" customHeight="1" x14ac:dyDescent="0.25">
      <c r="A847" s="1">
        <f t="shared" si="91"/>
        <v>0</v>
      </c>
      <c r="B847" s="27"/>
      <c r="C847" s="47"/>
      <c r="D847" s="31" t="s">
        <v>22</v>
      </c>
      <c r="E847" s="32">
        <f>IF(G834&gt;0,ROUND((G834+D824)/D824,2),0)</f>
        <v>0</v>
      </c>
      <c r="F847" s="33"/>
      <c r="G847" s="30"/>
      <c r="H847" s="42"/>
    </row>
    <row r="848" spans="1:8" ht="23.1" customHeight="1" x14ac:dyDescent="0.25">
      <c r="A848" s="1">
        <f t="shared" si="91"/>
        <v>0</v>
      </c>
      <c r="B848" s="27"/>
      <c r="C848" s="47"/>
      <c r="D848" s="31" t="s">
        <v>23</v>
      </c>
      <c r="E848" s="32">
        <f>IF(SUM(G835:G842)&gt;0,ROUND((SUM(G835:G842)+D824)/D824,2),0)</f>
        <v>3.43</v>
      </c>
      <c r="F848" s="27"/>
      <c r="G848" s="30"/>
      <c r="H848" s="42"/>
    </row>
    <row r="849" spans="1:8" ht="23.1" customHeight="1" x14ac:dyDescent="0.25">
      <c r="A849" s="1">
        <f t="shared" si="91"/>
        <v>0</v>
      </c>
      <c r="B849" s="27"/>
      <c r="C849" s="27"/>
      <c r="D849" s="34" t="s">
        <v>24</v>
      </c>
      <c r="E849" s="35">
        <f>SUM(E845:E848)-IF(VALUE(COUNTIF(E845:E848,"&gt;0"))=4,3,0)-IF(VALUE(COUNTIF(E845:E848,"&gt;0"))=3,2,0)-IF(VALUE(COUNTIF(E845:E848,"&gt;0"))=2,1,0)</f>
        <v>3.6300000000000008</v>
      </c>
      <c r="F849" s="36"/>
      <c r="G849" s="30"/>
      <c r="H849" s="42"/>
    </row>
    <row r="850" spans="1:8" ht="23.1" customHeight="1" x14ac:dyDescent="0.25">
      <c r="A850" s="1">
        <f t="shared" si="91"/>
        <v>0</v>
      </c>
      <c r="B850" s="27"/>
      <c r="C850" s="27"/>
      <c r="D850" s="27"/>
      <c r="E850" s="37"/>
      <c r="F850" s="27"/>
      <c r="G850" s="30"/>
      <c r="H850" s="42"/>
    </row>
    <row r="851" spans="1:8" ht="23.1" customHeight="1" x14ac:dyDescent="0.35">
      <c r="A851" s="1">
        <f t="shared" si="91"/>
        <v>0</v>
      </c>
      <c r="B851" s="38"/>
      <c r="C851" s="39" t="s">
        <v>25</v>
      </c>
      <c r="D851" s="48">
        <f>E849*D824</f>
        <v>61924.170000000013</v>
      </c>
      <c r="E851" s="48"/>
      <c r="F851" s="27"/>
      <c r="G851" s="30"/>
      <c r="H851" s="42"/>
    </row>
    <row r="852" spans="1:8" ht="23.1" customHeight="1" x14ac:dyDescent="0.3">
      <c r="A852" s="1">
        <f t="shared" si="91"/>
        <v>0</v>
      </c>
      <c r="B852" s="27"/>
      <c r="C852" s="40" t="s">
        <v>26</v>
      </c>
      <c r="D852" s="44">
        <f>D851/D823</f>
        <v>111.77648014440436</v>
      </c>
      <c r="E852" s="44"/>
      <c r="F852" s="27"/>
      <c r="G852" s="27"/>
      <c r="H852" s="42"/>
    </row>
    <row r="853" spans="1:8" ht="54.95" customHeight="1" x14ac:dyDescent="0.8">
      <c r="A853" s="1">
        <f t="shared" si="91"/>
        <v>0</v>
      </c>
      <c r="B853" s="61" t="s">
        <v>95</v>
      </c>
      <c r="C853" s="61"/>
      <c r="D853" s="61"/>
      <c r="E853" s="61"/>
      <c r="F853" s="61"/>
      <c r="G853" s="61"/>
      <c r="H853" s="42"/>
    </row>
    <row r="854" spans="1:8" ht="45.95" customHeight="1" x14ac:dyDescent="0.25">
      <c r="A854" s="1">
        <f t="shared" si="91"/>
        <v>0</v>
      </c>
      <c r="B854" s="62" t="s">
        <v>28</v>
      </c>
      <c r="C854" s="62"/>
      <c r="D854" s="62"/>
      <c r="E854" s="62"/>
      <c r="F854" s="62"/>
      <c r="G854" s="62"/>
      <c r="H854" s="42"/>
    </row>
    <row r="855" spans="1:8" ht="30" customHeight="1" x14ac:dyDescent="0.25">
      <c r="A855" s="1">
        <f t="shared" si="91"/>
        <v>0</v>
      </c>
      <c r="B855" s="3"/>
      <c r="C855" s="4" t="s">
        <v>4</v>
      </c>
      <c r="D855" s="5"/>
      <c r="E855" s="3"/>
      <c r="F855" s="3"/>
      <c r="G855" s="6"/>
      <c r="H855" s="42"/>
    </row>
    <row r="856" spans="1:8" ht="23.1" customHeight="1" x14ac:dyDescent="0.25">
      <c r="A856" s="1">
        <f t="shared" si="91"/>
        <v>0</v>
      </c>
      <c r="B856" s="3"/>
      <c r="C856" s="63" t="s">
        <v>5</v>
      </c>
      <c r="D856" s="66" t="s">
        <v>27</v>
      </c>
      <c r="E856" s="67"/>
      <c r="F856" s="67"/>
      <c r="G856" s="68"/>
      <c r="H856" s="42"/>
    </row>
    <row r="857" spans="1:8" ht="23.1" customHeight="1" x14ac:dyDescent="0.25">
      <c r="A857" s="1">
        <f t="shared" si="91"/>
        <v>0</v>
      </c>
      <c r="B857" s="3"/>
      <c r="C857" s="64"/>
      <c r="D857" s="66" t="s">
        <v>140</v>
      </c>
      <c r="E857" s="67"/>
      <c r="F857" s="67"/>
      <c r="G857" s="68"/>
      <c r="H857" s="42"/>
    </row>
    <row r="858" spans="1:8" ht="23.1" customHeight="1" x14ac:dyDescent="0.25">
      <c r="A858" s="1">
        <f t="shared" si="91"/>
        <v>0</v>
      </c>
      <c r="B858" s="3"/>
      <c r="C858" s="65"/>
      <c r="D858" s="66" t="s">
        <v>143</v>
      </c>
      <c r="E858" s="67"/>
      <c r="F858" s="67"/>
      <c r="G858" s="68"/>
      <c r="H858" s="42"/>
    </row>
    <row r="859" spans="1:8" ht="23.1" customHeight="1" x14ac:dyDescent="0.25">
      <c r="A859" s="1">
        <f t="shared" si="91"/>
        <v>0</v>
      </c>
      <c r="B859" s="3"/>
      <c r="C859" s="7" t="s">
        <v>6</v>
      </c>
      <c r="D859" s="8">
        <v>2.6</v>
      </c>
      <c r="E859" s="9"/>
      <c r="F859" s="3"/>
      <c r="G859" s="6"/>
      <c r="H859" s="42"/>
    </row>
    <row r="860" spans="1:8" ht="23.1" customHeight="1" x14ac:dyDescent="0.25">
      <c r="A860" s="1">
        <f t="shared" si="91"/>
        <v>0</v>
      </c>
      <c r="B860" s="3"/>
      <c r="C860" s="7" t="s">
        <v>7</v>
      </c>
      <c r="D860" s="10">
        <v>553</v>
      </c>
      <c r="E860" s="49" t="s">
        <v>8</v>
      </c>
      <c r="F860" s="50"/>
      <c r="G860" s="53">
        <f>D861/D860</f>
        <v>32.867992766726942</v>
      </c>
      <c r="H860" s="42"/>
    </row>
    <row r="861" spans="1:8" ht="23.1" customHeight="1" x14ac:dyDescent="0.25">
      <c r="A861" s="1">
        <f t="shared" si="91"/>
        <v>0</v>
      </c>
      <c r="B861" s="3"/>
      <c r="C861" s="7" t="s">
        <v>9</v>
      </c>
      <c r="D861" s="8">
        <v>18176</v>
      </c>
      <c r="E861" s="51"/>
      <c r="F861" s="52"/>
      <c r="G861" s="54"/>
      <c r="H861" s="42"/>
    </row>
    <row r="862" spans="1:8" ht="23.1" customHeight="1" x14ac:dyDescent="0.25">
      <c r="A862" s="1">
        <f t="shared" si="91"/>
        <v>0</v>
      </c>
      <c r="B862" s="3"/>
      <c r="C862" s="11"/>
      <c r="D862" s="12"/>
      <c r="E862" s="9"/>
      <c r="F862" s="3"/>
      <c r="G862" s="6"/>
      <c r="H862" s="42"/>
    </row>
    <row r="863" spans="1:8" ht="23.1" customHeight="1" x14ac:dyDescent="0.25">
      <c r="A863" s="1">
        <f t="shared" si="91"/>
        <v>0</v>
      </c>
      <c r="B863" s="3"/>
      <c r="C863" s="13" t="s">
        <v>10</v>
      </c>
      <c r="D863" s="14" t="s">
        <v>50</v>
      </c>
      <c r="E863" s="3"/>
      <c r="F863" s="3"/>
      <c r="G863" s="6"/>
      <c r="H863" s="42"/>
    </row>
    <row r="864" spans="1:8" ht="23.1" customHeight="1" x14ac:dyDescent="0.25">
      <c r="A864" s="1">
        <f t="shared" si="91"/>
        <v>0</v>
      </c>
      <c r="B864" s="3"/>
      <c r="C864" s="13" t="s">
        <v>11</v>
      </c>
      <c r="D864" s="14">
        <v>55</v>
      </c>
      <c r="E864" s="3"/>
      <c r="F864" s="3"/>
      <c r="G864" s="6"/>
      <c r="H864" s="42"/>
    </row>
    <row r="865" spans="1:8" ht="23.1" customHeight="1" x14ac:dyDescent="0.25">
      <c r="A865" s="1">
        <f t="shared" si="91"/>
        <v>0</v>
      </c>
      <c r="B865" s="3"/>
      <c r="C865" s="13" t="s">
        <v>12</v>
      </c>
      <c r="D865" s="15" t="s">
        <v>13</v>
      </c>
      <c r="E865" s="3"/>
      <c r="F865" s="3"/>
      <c r="G865" s="6"/>
      <c r="H865" s="42"/>
    </row>
    <row r="866" spans="1:8" ht="23.1" customHeight="1" x14ac:dyDescent="0.25">
      <c r="A866" s="1">
        <f t="shared" si="91"/>
        <v>0</v>
      </c>
      <c r="B866" s="3"/>
      <c r="C866" s="3"/>
      <c r="D866" s="3"/>
      <c r="E866" s="3"/>
      <c r="F866" s="3"/>
      <c r="G866" s="6"/>
      <c r="H866" s="42"/>
    </row>
    <row r="867" spans="1:8" ht="50.1" customHeight="1" x14ac:dyDescent="0.25">
      <c r="A867" s="1">
        <f t="shared" si="91"/>
        <v>0</v>
      </c>
      <c r="B867" s="55" t="s">
        <v>2</v>
      </c>
      <c r="C867" s="56"/>
      <c r="D867" s="16" t="s">
        <v>14</v>
      </c>
      <c r="E867" s="57" t="s">
        <v>15</v>
      </c>
      <c r="F867" s="58"/>
      <c r="G867" s="16" t="s">
        <v>16</v>
      </c>
      <c r="H867" s="42"/>
    </row>
    <row r="868" spans="1:8" ht="50.1" customHeight="1" x14ac:dyDescent="0.25">
      <c r="A868" s="1">
        <f t="shared" si="91"/>
        <v>0</v>
      </c>
      <c r="B868" s="59" t="s">
        <v>29</v>
      </c>
      <c r="C868" s="60"/>
      <c r="D868" s="17">
        <v>260.39999999999998</v>
      </c>
      <c r="E868" s="18">
        <v>2.6</v>
      </c>
      <c r="F868" s="19" t="s">
        <v>1</v>
      </c>
      <c r="G868" s="20">
        <f t="shared" ref="G868:G872" si="92">D868*E868</f>
        <v>677.04</v>
      </c>
      <c r="H868" s="42"/>
    </row>
    <row r="869" spans="1:8" ht="50.1" customHeight="1" x14ac:dyDescent="0.25">
      <c r="A869" s="1">
        <f t="shared" si="91"/>
        <v>0</v>
      </c>
      <c r="B869" s="45" t="s">
        <v>30</v>
      </c>
      <c r="C869" s="46"/>
      <c r="D869" s="17">
        <v>1070</v>
      </c>
      <c r="E869" s="18">
        <v>0.7</v>
      </c>
      <c r="F869" s="19" t="s">
        <v>3</v>
      </c>
      <c r="G869" s="20">
        <f t="shared" si="92"/>
        <v>749</v>
      </c>
      <c r="H869" s="42"/>
    </row>
    <row r="870" spans="1:8" ht="50.1" customHeight="1" x14ac:dyDescent="0.25">
      <c r="A870" s="1">
        <f t="shared" si="91"/>
        <v>0</v>
      </c>
      <c r="B870" s="45" t="s">
        <v>17</v>
      </c>
      <c r="C870" s="46"/>
      <c r="D870" s="17">
        <v>2145</v>
      </c>
      <c r="E870" s="18">
        <v>0.7</v>
      </c>
      <c r="F870" s="19" t="s">
        <v>3</v>
      </c>
      <c r="G870" s="20">
        <f t="shared" si="92"/>
        <v>1501.5</v>
      </c>
      <c r="H870" s="42"/>
    </row>
    <row r="871" spans="1:8" ht="50.1" customHeight="1" x14ac:dyDescent="0.25">
      <c r="A871" s="1">
        <f t="shared" si="91"/>
        <v>0</v>
      </c>
      <c r="B871" s="45" t="s">
        <v>31</v>
      </c>
      <c r="C871" s="46"/>
      <c r="D871" s="17">
        <v>4320</v>
      </c>
      <c r="E871" s="18"/>
      <c r="F871" s="19" t="s">
        <v>1</v>
      </c>
      <c r="G871" s="20">
        <f t="shared" si="92"/>
        <v>0</v>
      </c>
      <c r="H871" s="42"/>
    </row>
    <row r="872" spans="1:8" ht="50.1" customHeight="1" x14ac:dyDescent="0.25">
      <c r="A872" s="1">
        <f t="shared" si="91"/>
        <v>0</v>
      </c>
      <c r="B872" s="45" t="s">
        <v>69</v>
      </c>
      <c r="C872" s="46"/>
      <c r="D872" s="21">
        <v>13140</v>
      </c>
      <c r="E872" s="18">
        <v>2.6</v>
      </c>
      <c r="F872" s="19" t="s">
        <v>1</v>
      </c>
      <c r="G872" s="20">
        <f t="shared" si="92"/>
        <v>34164</v>
      </c>
      <c r="H872" s="42"/>
    </row>
    <row r="873" spans="1:8" ht="50.1" customHeight="1" x14ac:dyDescent="0.25">
      <c r="B873" s="45" t="s">
        <v>70</v>
      </c>
      <c r="C873" s="46"/>
      <c r="D873" s="21">
        <v>9940</v>
      </c>
      <c r="E873" s="18">
        <v>0</v>
      </c>
      <c r="F873" s="19"/>
      <c r="G873" s="20"/>
      <c r="H873" s="42"/>
    </row>
    <row r="874" spans="1:8" ht="99.95" customHeight="1" x14ac:dyDescent="0.25">
      <c r="A874" s="1">
        <f t="shared" ref="A874:A879" si="93">IF((LEFT(B874,10)="Проведение"),1,0)</f>
        <v>0</v>
      </c>
      <c r="B874" s="45" t="s">
        <v>32</v>
      </c>
      <c r="C874" s="46"/>
      <c r="D874" s="17">
        <v>650</v>
      </c>
      <c r="E874" s="18">
        <v>2.6</v>
      </c>
      <c r="F874" s="19" t="s">
        <v>1</v>
      </c>
      <c r="G874" s="20">
        <f t="shared" ref="G874:G876" si="94">D874*E874</f>
        <v>1690</v>
      </c>
      <c r="H874" s="42"/>
    </row>
    <row r="875" spans="1:8" ht="99.95" customHeight="1" x14ac:dyDescent="0.25">
      <c r="A875" s="1">
        <f t="shared" si="93"/>
        <v>0</v>
      </c>
      <c r="B875" s="45" t="s">
        <v>71</v>
      </c>
      <c r="C875" s="46"/>
      <c r="D875" s="17">
        <v>9330</v>
      </c>
      <c r="E875" s="18"/>
      <c r="F875" s="19" t="s">
        <v>1</v>
      </c>
      <c r="G875" s="20">
        <f t="shared" si="94"/>
        <v>0</v>
      </c>
      <c r="H875" s="42"/>
    </row>
    <row r="876" spans="1:8" ht="99.95" customHeight="1" x14ac:dyDescent="0.25">
      <c r="A876" s="1">
        <f t="shared" si="93"/>
        <v>0</v>
      </c>
      <c r="B876" s="45" t="s">
        <v>33</v>
      </c>
      <c r="C876" s="46"/>
      <c r="D876" s="17">
        <v>3330</v>
      </c>
      <c r="E876" s="18"/>
      <c r="F876" s="19" t="s">
        <v>1</v>
      </c>
      <c r="G876" s="20">
        <f t="shared" si="94"/>
        <v>0</v>
      </c>
      <c r="H876" s="42"/>
    </row>
    <row r="877" spans="1:8" ht="99.95" customHeight="1" x14ac:dyDescent="0.25">
      <c r="A877" s="1">
        <f t="shared" si="93"/>
        <v>0</v>
      </c>
      <c r="B877" s="45" t="s">
        <v>34</v>
      </c>
      <c r="C877" s="46"/>
      <c r="D877" s="17">
        <v>830</v>
      </c>
      <c r="E877" s="18"/>
      <c r="F877" s="19" t="s">
        <v>1</v>
      </c>
      <c r="G877" s="20">
        <f>D877*E877</f>
        <v>0</v>
      </c>
      <c r="H877" s="42"/>
    </row>
    <row r="878" spans="1:8" ht="99.95" customHeight="1" x14ac:dyDescent="0.25">
      <c r="A878" s="1">
        <f t="shared" si="93"/>
        <v>0</v>
      </c>
      <c r="B878" s="45" t="s">
        <v>35</v>
      </c>
      <c r="C878" s="46"/>
      <c r="D878" s="17">
        <v>2755</v>
      </c>
      <c r="E878" s="18"/>
      <c r="F878" s="19" t="s">
        <v>1</v>
      </c>
      <c r="G878" s="20">
        <f>D878*E878</f>
        <v>0</v>
      </c>
      <c r="H878" s="42"/>
    </row>
    <row r="879" spans="1:8" ht="99.95" customHeight="1" x14ac:dyDescent="0.25">
      <c r="A879" s="1">
        <f t="shared" si="93"/>
        <v>0</v>
      </c>
      <c r="B879" s="45" t="s">
        <v>36</v>
      </c>
      <c r="C879" s="46"/>
      <c r="D879" s="17">
        <v>4420</v>
      </c>
      <c r="E879" s="18"/>
      <c r="F879" s="19" t="s">
        <v>1</v>
      </c>
      <c r="G879" s="20">
        <f>D879*E879</f>
        <v>0</v>
      </c>
      <c r="H879" s="42"/>
    </row>
    <row r="880" spans="1:8" ht="23.1" customHeight="1" x14ac:dyDescent="0.25">
      <c r="B880" s="22"/>
      <c r="C880" s="22"/>
      <c r="D880" s="23"/>
      <c r="E880" s="24"/>
      <c r="F880" s="25"/>
      <c r="G880" s="26"/>
      <c r="H880" s="42"/>
    </row>
    <row r="881" spans="1:8" ht="23.1" customHeight="1" x14ac:dyDescent="0.25">
      <c r="A881" s="1">
        <f t="shared" ref="A881:A909" si="95">IF((LEFT(B881,10)="Проведение"),1,0)</f>
        <v>0</v>
      </c>
      <c r="B881" s="27"/>
      <c r="C881" s="28" t="s">
        <v>18</v>
      </c>
      <c r="D881" s="29"/>
      <c r="E881" s="27"/>
      <c r="F881" s="27"/>
      <c r="G881" s="30"/>
      <c r="H881" s="42"/>
    </row>
    <row r="882" spans="1:8" ht="23.1" customHeight="1" x14ac:dyDescent="0.25">
      <c r="A882" s="1">
        <f t="shared" si="95"/>
        <v>0</v>
      </c>
      <c r="B882" s="27"/>
      <c r="C882" s="47" t="s">
        <v>19</v>
      </c>
      <c r="D882" s="31" t="s">
        <v>20</v>
      </c>
      <c r="E882" s="32">
        <f>IF(G868&gt;0, ROUND((G868+D861)/D861,2), 0)</f>
        <v>1.04</v>
      </c>
      <c r="F882" s="32"/>
      <c r="G882" s="27"/>
      <c r="H882" s="42"/>
    </row>
    <row r="883" spans="1:8" ht="23.1" customHeight="1" x14ac:dyDescent="0.25">
      <c r="A883" s="1">
        <f t="shared" si="95"/>
        <v>0</v>
      </c>
      <c r="B883" s="27"/>
      <c r="C883" s="47"/>
      <c r="D883" s="31" t="s">
        <v>21</v>
      </c>
      <c r="E883" s="32">
        <f>IF(SUM(G869:G870)&gt;0,ROUND((G869+G870+D861)/D861,2),0)</f>
        <v>1.1200000000000001</v>
      </c>
      <c r="F883" s="32"/>
      <c r="G883" s="30"/>
      <c r="H883" s="42"/>
    </row>
    <row r="884" spans="1:8" ht="23.1" customHeight="1" x14ac:dyDescent="0.25">
      <c r="A884" s="1">
        <f t="shared" si="95"/>
        <v>0</v>
      </c>
      <c r="B884" s="27"/>
      <c r="C884" s="47"/>
      <c r="D884" s="31" t="s">
        <v>22</v>
      </c>
      <c r="E884" s="32">
        <f>IF(G871&gt;0,ROUND((G871+D861)/D861,2),0)</f>
        <v>0</v>
      </c>
      <c r="F884" s="33"/>
      <c r="G884" s="30"/>
      <c r="H884" s="42"/>
    </row>
    <row r="885" spans="1:8" ht="23.1" customHeight="1" x14ac:dyDescent="0.25">
      <c r="A885" s="1">
        <f t="shared" si="95"/>
        <v>0</v>
      </c>
      <c r="B885" s="27"/>
      <c r="C885" s="47"/>
      <c r="D885" s="31" t="s">
        <v>23</v>
      </c>
      <c r="E885" s="32">
        <f>IF(SUM(G872:G879)&gt;0,ROUND((SUM(G872:G879)+D861)/D861,2),0)</f>
        <v>2.97</v>
      </c>
      <c r="F885" s="27"/>
      <c r="G885" s="30"/>
      <c r="H885" s="42"/>
    </row>
    <row r="886" spans="1:8" ht="23.1" customHeight="1" x14ac:dyDescent="0.25">
      <c r="A886" s="1">
        <f t="shared" si="95"/>
        <v>0</v>
      </c>
      <c r="B886" s="27"/>
      <c r="C886" s="27"/>
      <c r="D886" s="34" t="s">
        <v>24</v>
      </c>
      <c r="E886" s="35">
        <f>SUM(E882:E885)-IF(VALUE(COUNTIF(E882:E885,"&gt;0"))=4,3,0)-IF(VALUE(COUNTIF(E882:E885,"&gt;0"))=3,2,0)-IF(VALUE(COUNTIF(E882:E885,"&gt;0"))=2,1,0)</f>
        <v>3.1300000000000008</v>
      </c>
      <c r="F886" s="36"/>
      <c r="G886" s="30"/>
      <c r="H886" s="42"/>
    </row>
    <row r="887" spans="1:8" ht="23.1" customHeight="1" x14ac:dyDescent="0.25">
      <c r="A887" s="1">
        <f t="shared" si="95"/>
        <v>0</v>
      </c>
      <c r="B887" s="27"/>
      <c r="C887" s="27"/>
      <c r="D887" s="27"/>
      <c r="E887" s="37"/>
      <c r="F887" s="27"/>
      <c r="G887" s="30"/>
      <c r="H887" s="42"/>
    </row>
    <row r="888" spans="1:8" ht="23.1" customHeight="1" x14ac:dyDescent="0.35">
      <c r="A888" s="1">
        <f t="shared" si="95"/>
        <v>0</v>
      </c>
      <c r="B888" s="38"/>
      <c r="C888" s="39" t="s">
        <v>25</v>
      </c>
      <c r="D888" s="48">
        <f>E886*D861</f>
        <v>56890.880000000012</v>
      </c>
      <c r="E888" s="48"/>
      <c r="F888" s="27"/>
      <c r="G888" s="30"/>
      <c r="H888" s="42"/>
    </row>
    <row r="889" spans="1:8" ht="23.1" customHeight="1" x14ac:dyDescent="0.3">
      <c r="A889" s="1">
        <f t="shared" si="95"/>
        <v>0</v>
      </c>
      <c r="B889" s="27"/>
      <c r="C889" s="40" t="s">
        <v>26</v>
      </c>
      <c r="D889" s="44">
        <f>D888/D860</f>
        <v>102.87681735985535</v>
      </c>
      <c r="E889" s="44"/>
      <c r="F889" s="27"/>
      <c r="G889" s="27"/>
      <c r="H889" s="42"/>
    </row>
    <row r="890" spans="1:8" ht="54.95" customHeight="1" x14ac:dyDescent="0.8">
      <c r="A890" s="1">
        <f t="shared" si="95"/>
        <v>0</v>
      </c>
      <c r="B890" s="61" t="s">
        <v>96</v>
      </c>
      <c r="C890" s="61"/>
      <c r="D890" s="61"/>
      <c r="E890" s="61"/>
      <c r="F890" s="61"/>
      <c r="G890" s="61"/>
      <c r="H890" s="42"/>
    </row>
    <row r="891" spans="1:8" ht="45.95" customHeight="1" x14ac:dyDescent="0.25">
      <c r="A891" s="1">
        <f t="shared" si="95"/>
        <v>0</v>
      </c>
      <c r="B891" s="62" t="s">
        <v>28</v>
      </c>
      <c r="C891" s="62"/>
      <c r="D891" s="62"/>
      <c r="E891" s="62"/>
      <c r="F891" s="62"/>
      <c r="G891" s="62"/>
      <c r="H891" s="42"/>
    </row>
    <row r="892" spans="1:8" ht="30" customHeight="1" x14ac:dyDescent="0.25">
      <c r="A892" s="1">
        <f t="shared" si="95"/>
        <v>0</v>
      </c>
      <c r="B892" s="3"/>
      <c r="C892" s="4" t="s">
        <v>4</v>
      </c>
      <c r="D892" s="5"/>
      <c r="E892" s="3"/>
      <c r="F892" s="3"/>
      <c r="G892" s="6"/>
      <c r="H892" s="42"/>
    </row>
    <row r="893" spans="1:8" ht="23.1" customHeight="1" x14ac:dyDescent="0.25">
      <c r="A893" s="1">
        <f t="shared" si="95"/>
        <v>0</v>
      </c>
      <c r="B893" s="3"/>
      <c r="C893" s="63" t="s">
        <v>5</v>
      </c>
      <c r="D893" s="66" t="s">
        <v>27</v>
      </c>
      <c r="E893" s="67"/>
      <c r="F893" s="67"/>
      <c r="G893" s="68"/>
      <c r="H893" s="42"/>
    </row>
    <row r="894" spans="1:8" ht="23.1" customHeight="1" x14ac:dyDescent="0.25">
      <c r="A894" s="1">
        <f t="shared" si="95"/>
        <v>0</v>
      </c>
      <c r="B894" s="3"/>
      <c r="C894" s="64"/>
      <c r="D894" s="66" t="s">
        <v>140</v>
      </c>
      <c r="E894" s="67"/>
      <c r="F894" s="67"/>
      <c r="G894" s="68"/>
      <c r="H894" s="42"/>
    </row>
    <row r="895" spans="1:8" ht="23.1" customHeight="1" x14ac:dyDescent="0.25">
      <c r="A895" s="1">
        <f t="shared" si="95"/>
        <v>0</v>
      </c>
      <c r="B895" s="3"/>
      <c r="C895" s="65"/>
      <c r="D895" s="66" t="s">
        <v>144</v>
      </c>
      <c r="E895" s="67"/>
      <c r="F895" s="67"/>
      <c r="G895" s="68"/>
      <c r="H895" s="42"/>
    </row>
    <row r="896" spans="1:8" ht="23.1" customHeight="1" x14ac:dyDescent="0.25">
      <c r="A896" s="1">
        <f t="shared" si="95"/>
        <v>0</v>
      </c>
      <c r="B896" s="3"/>
      <c r="C896" s="7" t="s">
        <v>6</v>
      </c>
      <c r="D896" s="8">
        <v>3.5</v>
      </c>
      <c r="E896" s="9"/>
      <c r="F896" s="3"/>
      <c r="G896" s="6"/>
      <c r="H896" s="42"/>
    </row>
    <row r="897" spans="1:8" ht="23.1" customHeight="1" x14ac:dyDescent="0.25">
      <c r="A897" s="1">
        <f t="shared" si="95"/>
        <v>0</v>
      </c>
      <c r="B897" s="3"/>
      <c r="C897" s="7" t="s">
        <v>7</v>
      </c>
      <c r="D897" s="10">
        <v>706</v>
      </c>
      <c r="E897" s="49" t="s">
        <v>8</v>
      </c>
      <c r="F897" s="50"/>
      <c r="G897" s="53">
        <f>D898/D897</f>
        <v>79.757790368271955</v>
      </c>
      <c r="H897" s="42"/>
    </row>
    <row r="898" spans="1:8" ht="23.1" customHeight="1" x14ac:dyDescent="0.25">
      <c r="A898" s="1">
        <f t="shared" si="95"/>
        <v>0</v>
      </c>
      <c r="B898" s="3"/>
      <c r="C898" s="7" t="s">
        <v>9</v>
      </c>
      <c r="D898" s="8">
        <v>56309</v>
      </c>
      <c r="E898" s="51"/>
      <c r="F898" s="52"/>
      <c r="G898" s="54"/>
      <c r="H898" s="42"/>
    </row>
    <row r="899" spans="1:8" ht="23.1" customHeight="1" x14ac:dyDescent="0.25">
      <c r="A899" s="1">
        <f t="shared" si="95"/>
        <v>0</v>
      </c>
      <c r="B899" s="3"/>
      <c r="C899" s="11"/>
      <c r="D899" s="12"/>
      <c r="E899" s="9"/>
      <c r="F899" s="3"/>
      <c r="G899" s="6"/>
      <c r="H899" s="42"/>
    </row>
    <row r="900" spans="1:8" ht="23.1" customHeight="1" x14ac:dyDescent="0.25">
      <c r="A900" s="1">
        <f t="shared" si="95"/>
        <v>0</v>
      </c>
      <c r="B900" s="3"/>
      <c r="C900" s="13" t="s">
        <v>10</v>
      </c>
      <c r="D900" s="14" t="s">
        <v>64</v>
      </c>
      <c r="E900" s="3"/>
      <c r="F900" s="3"/>
      <c r="G900" s="6"/>
      <c r="H900" s="42"/>
    </row>
    <row r="901" spans="1:8" ht="23.1" customHeight="1" x14ac:dyDescent="0.25">
      <c r="A901" s="1">
        <f t="shared" si="95"/>
        <v>0</v>
      </c>
      <c r="B901" s="3"/>
      <c r="C901" s="13" t="s">
        <v>11</v>
      </c>
      <c r="D901" s="14">
        <v>55</v>
      </c>
      <c r="E901" s="3"/>
      <c r="F901" s="3"/>
      <c r="G901" s="6"/>
      <c r="H901" s="42"/>
    </row>
    <row r="902" spans="1:8" ht="23.1" customHeight="1" x14ac:dyDescent="0.25">
      <c r="A902" s="1">
        <f t="shared" si="95"/>
        <v>0</v>
      </c>
      <c r="B902" s="3"/>
      <c r="C902" s="13" t="s">
        <v>12</v>
      </c>
      <c r="D902" s="15" t="s">
        <v>13</v>
      </c>
      <c r="E902" s="3"/>
      <c r="F902" s="3"/>
      <c r="G902" s="6"/>
      <c r="H902" s="42"/>
    </row>
    <row r="903" spans="1:8" ht="23.1" customHeight="1" x14ac:dyDescent="0.25">
      <c r="A903" s="1">
        <f t="shared" si="95"/>
        <v>0</v>
      </c>
      <c r="B903" s="3"/>
      <c r="C903" s="3"/>
      <c r="D903" s="3"/>
      <c r="E903" s="3"/>
      <c r="F903" s="3"/>
      <c r="G903" s="6"/>
      <c r="H903" s="42"/>
    </row>
    <row r="904" spans="1:8" ht="50.1" customHeight="1" x14ac:dyDescent="0.25">
      <c r="A904" s="1">
        <f t="shared" si="95"/>
        <v>0</v>
      </c>
      <c r="B904" s="55" t="s">
        <v>2</v>
      </c>
      <c r="C904" s="56"/>
      <c r="D904" s="16" t="s">
        <v>14</v>
      </c>
      <c r="E904" s="57" t="s">
        <v>15</v>
      </c>
      <c r="F904" s="58"/>
      <c r="G904" s="16" t="s">
        <v>16</v>
      </c>
      <c r="H904" s="42"/>
    </row>
    <row r="905" spans="1:8" ht="50.1" customHeight="1" x14ac:dyDescent="0.25">
      <c r="A905" s="1">
        <f t="shared" si="95"/>
        <v>0</v>
      </c>
      <c r="B905" s="59" t="s">
        <v>29</v>
      </c>
      <c r="C905" s="60"/>
      <c r="D905" s="17">
        <v>260.39999999999998</v>
      </c>
      <c r="E905" s="18">
        <v>3.5</v>
      </c>
      <c r="F905" s="19" t="s">
        <v>1</v>
      </c>
      <c r="G905" s="20">
        <f t="shared" ref="G905:G909" si="96">D905*E905</f>
        <v>911.39999999999986</v>
      </c>
      <c r="H905" s="42"/>
    </row>
    <row r="906" spans="1:8" ht="50.1" customHeight="1" x14ac:dyDescent="0.25">
      <c r="A906" s="1">
        <f t="shared" si="95"/>
        <v>0</v>
      </c>
      <c r="B906" s="45" t="s">
        <v>30</v>
      </c>
      <c r="C906" s="46"/>
      <c r="D906" s="17">
        <v>1070</v>
      </c>
      <c r="E906" s="18">
        <v>0.9</v>
      </c>
      <c r="F906" s="19" t="s">
        <v>3</v>
      </c>
      <c r="G906" s="20">
        <f t="shared" si="96"/>
        <v>963</v>
      </c>
      <c r="H906" s="42"/>
    </row>
    <row r="907" spans="1:8" ht="50.1" customHeight="1" x14ac:dyDescent="0.25">
      <c r="A907" s="1">
        <f t="shared" si="95"/>
        <v>0</v>
      </c>
      <c r="B907" s="45" t="s">
        <v>17</v>
      </c>
      <c r="C907" s="46"/>
      <c r="D907" s="17">
        <v>2145</v>
      </c>
      <c r="E907" s="18">
        <v>0.9</v>
      </c>
      <c r="F907" s="19" t="s">
        <v>3</v>
      </c>
      <c r="G907" s="20">
        <f t="shared" si="96"/>
        <v>1930.5</v>
      </c>
      <c r="H907" s="42"/>
    </row>
    <row r="908" spans="1:8" ht="50.1" customHeight="1" x14ac:dyDescent="0.25">
      <c r="A908" s="1">
        <f t="shared" si="95"/>
        <v>0</v>
      </c>
      <c r="B908" s="45" t="s">
        <v>31</v>
      </c>
      <c r="C908" s="46"/>
      <c r="D908" s="17">
        <v>4320</v>
      </c>
      <c r="E908" s="18"/>
      <c r="F908" s="19" t="s">
        <v>1</v>
      </c>
      <c r="G908" s="20">
        <f t="shared" si="96"/>
        <v>0</v>
      </c>
      <c r="H908" s="42"/>
    </row>
    <row r="909" spans="1:8" ht="50.1" customHeight="1" x14ac:dyDescent="0.25">
      <c r="A909" s="1">
        <f t="shared" si="95"/>
        <v>0</v>
      </c>
      <c r="B909" s="45" t="s">
        <v>69</v>
      </c>
      <c r="C909" s="46"/>
      <c r="D909" s="21">
        <v>13140</v>
      </c>
      <c r="E909" s="18">
        <v>3.5</v>
      </c>
      <c r="F909" s="19" t="s">
        <v>1</v>
      </c>
      <c r="G909" s="20">
        <f t="shared" si="96"/>
        <v>45990</v>
      </c>
      <c r="H909" s="42"/>
    </row>
    <row r="910" spans="1:8" ht="50.1" customHeight="1" x14ac:dyDescent="0.25">
      <c r="B910" s="45" t="s">
        <v>70</v>
      </c>
      <c r="C910" s="46"/>
      <c r="D910" s="21">
        <v>9940</v>
      </c>
      <c r="E910" s="18">
        <v>0</v>
      </c>
      <c r="F910" s="19"/>
      <c r="G910" s="20"/>
      <c r="H910" s="42"/>
    </row>
    <row r="911" spans="1:8" ht="99.95" customHeight="1" x14ac:dyDescent="0.25">
      <c r="A911" s="1">
        <f t="shared" ref="A911:A916" si="97">IF((LEFT(B911,10)="Проведение"),1,0)</f>
        <v>0</v>
      </c>
      <c r="B911" s="45" t="s">
        <v>32</v>
      </c>
      <c r="C911" s="46"/>
      <c r="D911" s="17">
        <v>650</v>
      </c>
      <c r="E911" s="18">
        <v>3.5</v>
      </c>
      <c r="F911" s="19" t="s">
        <v>1</v>
      </c>
      <c r="G911" s="20">
        <f t="shared" ref="G911:G913" si="98">D911*E911</f>
        <v>2275</v>
      </c>
      <c r="H911" s="42"/>
    </row>
    <row r="912" spans="1:8" ht="99.95" customHeight="1" x14ac:dyDescent="0.25">
      <c r="A912" s="1">
        <f t="shared" si="97"/>
        <v>0</v>
      </c>
      <c r="B912" s="45" t="s">
        <v>71</v>
      </c>
      <c r="C912" s="46"/>
      <c r="D912" s="17">
        <v>9330</v>
      </c>
      <c r="E912" s="18"/>
      <c r="F912" s="19" t="s">
        <v>1</v>
      </c>
      <c r="G912" s="20">
        <f t="shared" si="98"/>
        <v>0</v>
      </c>
      <c r="H912" s="42"/>
    </row>
    <row r="913" spans="1:8" ht="99.95" customHeight="1" x14ac:dyDescent="0.25">
      <c r="A913" s="1">
        <f t="shared" si="97"/>
        <v>0</v>
      </c>
      <c r="B913" s="45" t="s">
        <v>33</v>
      </c>
      <c r="C913" s="46"/>
      <c r="D913" s="17">
        <v>3330</v>
      </c>
      <c r="E913" s="18"/>
      <c r="F913" s="19" t="s">
        <v>1</v>
      </c>
      <c r="G913" s="20">
        <f t="shared" si="98"/>
        <v>0</v>
      </c>
      <c r="H913" s="42"/>
    </row>
    <row r="914" spans="1:8" ht="99.95" customHeight="1" x14ac:dyDescent="0.25">
      <c r="A914" s="1">
        <f t="shared" si="97"/>
        <v>0</v>
      </c>
      <c r="B914" s="45" t="s">
        <v>34</v>
      </c>
      <c r="C914" s="46"/>
      <c r="D914" s="17">
        <v>830</v>
      </c>
      <c r="E914" s="18"/>
      <c r="F914" s="19" t="s">
        <v>1</v>
      </c>
      <c r="G914" s="20">
        <f>D914*E914</f>
        <v>0</v>
      </c>
      <c r="H914" s="42"/>
    </row>
    <row r="915" spans="1:8" ht="99.95" customHeight="1" x14ac:dyDescent="0.25">
      <c r="A915" s="1">
        <f t="shared" si="97"/>
        <v>0</v>
      </c>
      <c r="B915" s="45" t="s">
        <v>35</v>
      </c>
      <c r="C915" s="46"/>
      <c r="D915" s="17">
        <v>2755</v>
      </c>
      <c r="E915" s="18"/>
      <c r="F915" s="19" t="s">
        <v>1</v>
      </c>
      <c r="G915" s="20">
        <f>D915*E915</f>
        <v>0</v>
      </c>
      <c r="H915" s="42"/>
    </row>
    <row r="916" spans="1:8" ht="99.95" customHeight="1" x14ac:dyDescent="0.25">
      <c r="A916" s="1">
        <f t="shared" si="97"/>
        <v>0</v>
      </c>
      <c r="B916" s="45" t="s">
        <v>36</v>
      </c>
      <c r="C916" s="46"/>
      <c r="D916" s="17">
        <v>4420</v>
      </c>
      <c r="E916" s="18"/>
      <c r="F916" s="19" t="s">
        <v>1</v>
      </c>
      <c r="G916" s="20">
        <f>D916*E916</f>
        <v>0</v>
      </c>
      <c r="H916" s="42"/>
    </row>
    <row r="917" spans="1:8" ht="23.1" customHeight="1" x14ac:dyDescent="0.25">
      <c r="B917" s="22"/>
      <c r="C917" s="22"/>
      <c r="D917" s="23"/>
      <c r="E917" s="24"/>
      <c r="F917" s="25"/>
      <c r="G917" s="26"/>
      <c r="H917" s="42"/>
    </row>
    <row r="918" spans="1:8" ht="23.1" customHeight="1" x14ac:dyDescent="0.25">
      <c r="A918" s="1">
        <f t="shared" ref="A918:A946" si="99">IF((LEFT(B918,10)="Проведение"),1,0)</f>
        <v>0</v>
      </c>
      <c r="B918" s="27"/>
      <c r="C918" s="28" t="s">
        <v>18</v>
      </c>
      <c r="D918" s="29"/>
      <c r="E918" s="27"/>
      <c r="F918" s="27"/>
      <c r="G918" s="30"/>
      <c r="H918" s="42"/>
    </row>
    <row r="919" spans="1:8" ht="23.1" customHeight="1" x14ac:dyDescent="0.25">
      <c r="A919" s="1">
        <f t="shared" si="99"/>
        <v>0</v>
      </c>
      <c r="B919" s="27"/>
      <c r="C919" s="47" t="s">
        <v>19</v>
      </c>
      <c r="D919" s="31" t="s">
        <v>20</v>
      </c>
      <c r="E919" s="32">
        <f>IF(G905&gt;0, ROUND((G905+D898)/D898,2), 0)</f>
        <v>1.02</v>
      </c>
      <c r="F919" s="32"/>
      <c r="G919" s="27"/>
      <c r="H919" s="42"/>
    </row>
    <row r="920" spans="1:8" ht="23.1" customHeight="1" x14ac:dyDescent="0.25">
      <c r="A920" s="1">
        <f t="shared" si="99"/>
        <v>0</v>
      </c>
      <c r="B920" s="27"/>
      <c r="C920" s="47"/>
      <c r="D920" s="31" t="s">
        <v>21</v>
      </c>
      <c r="E920" s="32">
        <f>IF(SUM(G906:G907)&gt;0,ROUND((G906+G907+D898)/D898,2),0)</f>
        <v>1.05</v>
      </c>
      <c r="F920" s="32"/>
      <c r="G920" s="30"/>
      <c r="H920" s="42"/>
    </row>
    <row r="921" spans="1:8" ht="23.1" customHeight="1" x14ac:dyDescent="0.25">
      <c r="A921" s="1">
        <f t="shared" si="99"/>
        <v>0</v>
      </c>
      <c r="B921" s="27"/>
      <c r="C921" s="47"/>
      <c r="D921" s="31" t="s">
        <v>22</v>
      </c>
      <c r="E921" s="32">
        <f>IF(G908&gt;0,ROUND((G908+D898)/D898,2),0)</f>
        <v>0</v>
      </c>
      <c r="F921" s="33"/>
      <c r="G921" s="30"/>
      <c r="H921" s="42"/>
    </row>
    <row r="922" spans="1:8" ht="23.1" customHeight="1" x14ac:dyDescent="0.25">
      <c r="A922" s="1">
        <f t="shared" si="99"/>
        <v>0</v>
      </c>
      <c r="B922" s="27"/>
      <c r="C922" s="47"/>
      <c r="D922" s="31" t="s">
        <v>23</v>
      </c>
      <c r="E922" s="32">
        <f>IF(SUM(G909:G916)&gt;0,ROUND((SUM(G909:G916)+D898)/D898,2),0)</f>
        <v>1.86</v>
      </c>
      <c r="F922" s="27"/>
      <c r="G922" s="30"/>
      <c r="H922" s="42"/>
    </row>
    <row r="923" spans="1:8" ht="23.1" customHeight="1" x14ac:dyDescent="0.25">
      <c r="A923" s="1">
        <f t="shared" si="99"/>
        <v>0</v>
      </c>
      <c r="B923" s="27"/>
      <c r="C923" s="27"/>
      <c r="D923" s="34" t="s">
        <v>24</v>
      </c>
      <c r="E923" s="35">
        <f>SUM(E919:E922)-IF(VALUE(COUNTIF(E919:E922,"&gt;0"))=4,3,0)-IF(VALUE(COUNTIF(E919:E922,"&gt;0"))=3,2,0)-IF(VALUE(COUNTIF(E919:E922,"&gt;0"))=2,1,0)</f>
        <v>1.9300000000000006</v>
      </c>
      <c r="F923" s="36"/>
      <c r="G923" s="30"/>
      <c r="H923" s="42"/>
    </row>
    <row r="924" spans="1:8" ht="23.1" customHeight="1" x14ac:dyDescent="0.25">
      <c r="A924" s="1">
        <f t="shared" si="99"/>
        <v>0</v>
      </c>
      <c r="B924" s="27"/>
      <c r="C924" s="27"/>
      <c r="D924" s="27"/>
      <c r="E924" s="37"/>
      <c r="F924" s="27"/>
      <c r="G924" s="30"/>
      <c r="H924" s="42"/>
    </row>
    <row r="925" spans="1:8" ht="23.1" customHeight="1" x14ac:dyDescent="0.35">
      <c r="A925" s="1">
        <f t="shared" si="99"/>
        <v>0</v>
      </c>
      <c r="B925" s="38"/>
      <c r="C925" s="39" t="s">
        <v>25</v>
      </c>
      <c r="D925" s="48">
        <f>E923*D898</f>
        <v>108676.37000000004</v>
      </c>
      <c r="E925" s="48"/>
      <c r="F925" s="27"/>
      <c r="G925" s="30"/>
      <c r="H925" s="42"/>
    </row>
    <row r="926" spans="1:8" ht="23.1" customHeight="1" x14ac:dyDescent="0.3">
      <c r="A926" s="1">
        <f t="shared" si="99"/>
        <v>0</v>
      </c>
      <c r="B926" s="27"/>
      <c r="C926" s="40" t="s">
        <v>26</v>
      </c>
      <c r="D926" s="44">
        <f>D925/D897</f>
        <v>153.93253541076493</v>
      </c>
      <c r="E926" s="44"/>
      <c r="F926" s="27"/>
      <c r="G926" s="27"/>
      <c r="H926" s="42"/>
    </row>
    <row r="927" spans="1:8" ht="54.95" customHeight="1" x14ac:dyDescent="0.8">
      <c r="A927" s="1">
        <f t="shared" si="99"/>
        <v>0</v>
      </c>
      <c r="B927" s="61" t="s">
        <v>97</v>
      </c>
      <c r="C927" s="61"/>
      <c r="D927" s="61"/>
      <c r="E927" s="61"/>
      <c r="F927" s="61"/>
      <c r="G927" s="61"/>
      <c r="H927" s="42"/>
    </row>
    <row r="928" spans="1:8" ht="45.95" customHeight="1" x14ac:dyDescent="0.25">
      <c r="A928" s="1">
        <f t="shared" si="99"/>
        <v>0</v>
      </c>
      <c r="B928" s="62" t="s">
        <v>28</v>
      </c>
      <c r="C928" s="62"/>
      <c r="D928" s="62"/>
      <c r="E928" s="62"/>
      <c r="F928" s="62"/>
      <c r="G928" s="62"/>
      <c r="H928" s="42"/>
    </row>
    <row r="929" spans="1:8" ht="30" customHeight="1" x14ac:dyDescent="0.25">
      <c r="A929" s="1">
        <f t="shared" si="99"/>
        <v>0</v>
      </c>
      <c r="B929" s="3"/>
      <c r="C929" s="4" t="s">
        <v>4</v>
      </c>
      <c r="D929" s="5"/>
      <c r="E929" s="3"/>
      <c r="F929" s="3"/>
      <c r="G929" s="6"/>
      <c r="H929" s="42"/>
    </row>
    <row r="930" spans="1:8" ht="23.1" customHeight="1" x14ac:dyDescent="0.25">
      <c r="A930" s="1">
        <f t="shared" si="99"/>
        <v>0</v>
      </c>
      <c r="B930" s="3"/>
      <c r="C930" s="63" t="s">
        <v>5</v>
      </c>
      <c r="D930" s="66" t="s">
        <v>27</v>
      </c>
      <c r="E930" s="67"/>
      <c r="F930" s="67"/>
      <c r="G930" s="68"/>
      <c r="H930" s="42"/>
    </row>
    <row r="931" spans="1:8" ht="23.1" customHeight="1" x14ac:dyDescent="0.25">
      <c r="A931" s="1">
        <f t="shared" si="99"/>
        <v>0</v>
      </c>
      <c r="B931" s="3"/>
      <c r="C931" s="64"/>
      <c r="D931" s="66" t="s">
        <v>140</v>
      </c>
      <c r="E931" s="67"/>
      <c r="F931" s="67"/>
      <c r="G931" s="68"/>
      <c r="H931" s="42"/>
    </row>
    <row r="932" spans="1:8" ht="23.1" customHeight="1" x14ac:dyDescent="0.25">
      <c r="A932" s="1">
        <f t="shared" si="99"/>
        <v>0</v>
      </c>
      <c r="B932" s="3"/>
      <c r="C932" s="65"/>
      <c r="D932" s="66" t="s">
        <v>145</v>
      </c>
      <c r="E932" s="67"/>
      <c r="F932" s="67"/>
      <c r="G932" s="68"/>
      <c r="H932" s="42"/>
    </row>
    <row r="933" spans="1:8" ht="23.1" customHeight="1" x14ac:dyDescent="0.25">
      <c r="A933" s="1">
        <f t="shared" si="99"/>
        <v>0</v>
      </c>
      <c r="B933" s="3"/>
      <c r="C933" s="7" t="s">
        <v>6</v>
      </c>
      <c r="D933" s="8">
        <v>2.9</v>
      </c>
      <c r="E933" s="9"/>
      <c r="F933" s="3"/>
      <c r="G933" s="6"/>
      <c r="H933" s="42"/>
    </row>
    <row r="934" spans="1:8" ht="23.1" customHeight="1" x14ac:dyDescent="0.25">
      <c r="A934" s="1">
        <f t="shared" si="99"/>
        <v>0</v>
      </c>
      <c r="B934" s="3"/>
      <c r="C934" s="7" t="s">
        <v>7</v>
      </c>
      <c r="D934" s="10">
        <v>444</v>
      </c>
      <c r="E934" s="49" t="s">
        <v>8</v>
      </c>
      <c r="F934" s="50"/>
      <c r="G934" s="53">
        <f>D935/D934</f>
        <v>28.727477477477478</v>
      </c>
      <c r="H934" s="42"/>
    </row>
    <row r="935" spans="1:8" ht="23.1" customHeight="1" x14ac:dyDescent="0.25">
      <c r="A935" s="1">
        <f t="shared" si="99"/>
        <v>0</v>
      </c>
      <c r="B935" s="3"/>
      <c r="C935" s="7" t="s">
        <v>9</v>
      </c>
      <c r="D935" s="8">
        <v>12755</v>
      </c>
      <c r="E935" s="51"/>
      <c r="F935" s="52"/>
      <c r="G935" s="54"/>
      <c r="H935" s="42"/>
    </row>
    <row r="936" spans="1:8" ht="23.1" customHeight="1" x14ac:dyDescent="0.25">
      <c r="A936" s="1">
        <f t="shared" si="99"/>
        <v>0</v>
      </c>
      <c r="B936" s="3"/>
      <c r="C936" s="11"/>
      <c r="D936" s="12"/>
      <c r="E936" s="9"/>
      <c r="F936" s="3"/>
      <c r="G936" s="6"/>
      <c r="H936" s="42"/>
    </row>
    <row r="937" spans="1:8" ht="23.1" customHeight="1" x14ac:dyDescent="0.25">
      <c r="A937" s="1">
        <f t="shared" si="99"/>
        <v>0</v>
      </c>
      <c r="B937" s="3"/>
      <c r="C937" s="13" t="s">
        <v>10</v>
      </c>
      <c r="D937" s="14" t="s">
        <v>43</v>
      </c>
      <c r="E937" s="3"/>
      <c r="F937" s="3"/>
      <c r="G937" s="6"/>
      <c r="H937" s="42"/>
    </row>
    <row r="938" spans="1:8" ht="23.1" customHeight="1" x14ac:dyDescent="0.25">
      <c r="A938" s="1">
        <f t="shared" si="99"/>
        <v>0</v>
      </c>
      <c r="B938" s="3"/>
      <c r="C938" s="13" t="s">
        <v>11</v>
      </c>
      <c r="D938" s="14">
        <v>55</v>
      </c>
      <c r="E938" s="3"/>
      <c r="F938" s="3"/>
      <c r="G938" s="6"/>
      <c r="H938" s="42"/>
    </row>
    <row r="939" spans="1:8" ht="23.1" customHeight="1" x14ac:dyDescent="0.25">
      <c r="A939" s="1">
        <f t="shared" si="99"/>
        <v>0</v>
      </c>
      <c r="B939" s="3"/>
      <c r="C939" s="13" t="s">
        <v>12</v>
      </c>
      <c r="D939" s="15" t="s">
        <v>13</v>
      </c>
      <c r="E939" s="3"/>
      <c r="F939" s="3"/>
      <c r="G939" s="6"/>
      <c r="H939" s="42"/>
    </row>
    <row r="940" spans="1:8" ht="23.1" customHeight="1" x14ac:dyDescent="0.25">
      <c r="A940" s="1">
        <f t="shared" si="99"/>
        <v>0</v>
      </c>
      <c r="B940" s="3"/>
      <c r="C940" s="3"/>
      <c r="D940" s="3"/>
      <c r="E940" s="3"/>
      <c r="F940" s="3"/>
      <c r="G940" s="6"/>
      <c r="H940" s="42"/>
    </row>
    <row r="941" spans="1:8" ht="50.1" customHeight="1" x14ac:dyDescent="0.25">
      <c r="A941" s="1">
        <f t="shared" si="99"/>
        <v>0</v>
      </c>
      <c r="B941" s="55" t="s">
        <v>2</v>
      </c>
      <c r="C941" s="56"/>
      <c r="D941" s="16" t="s">
        <v>14</v>
      </c>
      <c r="E941" s="57" t="s">
        <v>15</v>
      </c>
      <c r="F941" s="58"/>
      <c r="G941" s="16" t="s">
        <v>16</v>
      </c>
      <c r="H941" s="42"/>
    </row>
    <row r="942" spans="1:8" ht="50.1" customHeight="1" x14ac:dyDescent="0.25">
      <c r="A942" s="1">
        <f t="shared" si="99"/>
        <v>0</v>
      </c>
      <c r="B942" s="59" t="s">
        <v>29</v>
      </c>
      <c r="C942" s="60"/>
      <c r="D942" s="17">
        <v>260.39999999999998</v>
      </c>
      <c r="E942" s="18">
        <v>2.9</v>
      </c>
      <c r="F942" s="19" t="s">
        <v>1</v>
      </c>
      <c r="G942" s="20">
        <f t="shared" ref="G942:G946" si="100">D942*E942</f>
        <v>755.15999999999985</v>
      </c>
      <c r="H942" s="42"/>
    </row>
    <row r="943" spans="1:8" ht="50.1" customHeight="1" x14ac:dyDescent="0.25">
      <c r="A943" s="1">
        <f t="shared" si="99"/>
        <v>0</v>
      </c>
      <c r="B943" s="45" t="s">
        <v>30</v>
      </c>
      <c r="C943" s="46"/>
      <c r="D943" s="17">
        <v>1070</v>
      </c>
      <c r="E943" s="18">
        <v>0.7</v>
      </c>
      <c r="F943" s="19" t="s">
        <v>3</v>
      </c>
      <c r="G943" s="20">
        <f t="shared" si="100"/>
        <v>749</v>
      </c>
      <c r="H943" s="42"/>
    </row>
    <row r="944" spans="1:8" ht="50.1" customHeight="1" x14ac:dyDescent="0.25">
      <c r="A944" s="1">
        <f t="shared" si="99"/>
        <v>0</v>
      </c>
      <c r="B944" s="45" t="s">
        <v>17</v>
      </c>
      <c r="C944" s="46"/>
      <c r="D944" s="17">
        <v>2145</v>
      </c>
      <c r="E944" s="18">
        <v>0.7</v>
      </c>
      <c r="F944" s="19" t="s">
        <v>3</v>
      </c>
      <c r="G944" s="20">
        <f t="shared" si="100"/>
        <v>1501.5</v>
      </c>
      <c r="H944" s="42"/>
    </row>
    <row r="945" spans="1:8" ht="50.1" customHeight="1" x14ac:dyDescent="0.25">
      <c r="A945" s="1">
        <f t="shared" si="99"/>
        <v>0</v>
      </c>
      <c r="B945" s="45" t="s">
        <v>31</v>
      </c>
      <c r="C945" s="46"/>
      <c r="D945" s="17">
        <v>4320</v>
      </c>
      <c r="E945" s="18"/>
      <c r="F945" s="19" t="s">
        <v>1</v>
      </c>
      <c r="G945" s="20">
        <f t="shared" si="100"/>
        <v>0</v>
      </c>
      <c r="H945" s="42"/>
    </row>
    <row r="946" spans="1:8" ht="50.1" customHeight="1" x14ac:dyDescent="0.25">
      <c r="A946" s="1">
        <f t="shared" si="99"/>
        <v>0</v>
      </c>
      <c r="B946" s="45" t="s">
        <v>69</v>
      </c>
      <c r="C946" s="46"/>
      <c r="D946" s="21">
        <v>13140</v>
      </c>
      <c r="E946" s="18">
        <v>2.9</v>
      </c>
      <c r="F946" s="19" t="s">
        <v>1</v>
      </c>
      <c r="G946" s="20">
        <f t="shared" si="100"/>
        <v>38106</v>
      </c>
      <c r="H946" s="42"/>
    </row>
    <row r="947" spans="1:8" ht="50.1" customHeight="1" x14ac:dyDescent="0.25">
      <c r="B947" s="45" t="s">
        <v>70</v>
      </c>
      <c r="C947" s="46"/>
      <c r="D947" s="21">
        <v>9940</v>
      </c>
      <c r="E947" s="18">
        <v>0</v>
      </c>
      <c r="F947" s="19"/>
      <c r="G947" s="20"/>
      <c r="H947" s="42"/>
    </row>
    <row r="948" spans="1:8" ht="99.95" customHeight="1" x14ac:dyDescent="0.25">
      <c r="A948" s="1">
        <f t="shared" ref="A948:A953" si="101">IF((LEFT(B948,10)="Проведение"),1,0)</f>
        <v>0</v>
      </c>
      <c r="B948" s="45" t="s">
        <v>32</v>
      </c>
      <c r="C948" s="46"/>
      <c r="D948" s="17">
        <v>650</v>
      </c>
      <c r="E948" s="18">
        <v>2.9</v>
      </c>
      <c r="F948" s="19" t="s">
        <v>1</v>
      </c>
      <c r="G948" s="20">
        <f t="shared" ref="G948:G950" si="102">D948*E948</f>
        <v>1885</v>
      </c>
      <c r="H948" s="42"/>
    </row>
    <row r="949" spans="1:8" ht="99.95" customHeight="1" x14ac:dyDescent="0.25">
      <c r="A949" s="1">
        <f t="shared" si="101"/>
        <v>0</v>
      </c>
      <c r="B949" s="45" t="s">
        <v>71</v>
      </c>
      <c r="C949" s="46"/>
      <c r="D949" s="17">
        <v>9330</v>
      </c>
      <c r="E949" s="18"/>
      <c r="F949" s="19" t="s">
        <v>1</v>
      </c>
      <c r="G949" s="20">
        <f t="shared" si="102"/>
        <v>0</v>
      </c>
      <c r="H949" s="42"/>
    </row>
    <row r="950" spans="1:8" ht="99.95" customHeight="1" x14ac:dyDescent="0.25">
      <c r="A950" s="1">
        <f t="shared" si="101"/>
        <v>0</v>
      </c>
      <c r="B950" s="45" t="s">
        <v>33</v>
      </c>
      <c r="C950" s="46"/>
      <c r="D950" s="17">
        <v>3330</v>
      </c>
      <c r="E950" s="18"/>
      <c r="F950" s="19" t="s">
        <v>1</v>
      </c>
      <c r="G950" s="20">
        <f t="shared" si="102"/>
        <v>0</v>
      </c>
      <c r="H950" s="42"/>
    </row>
    <row r="951" spans="1:8" ht="99.95" customHeight="1" x14ac:dyDescent="0.25">
      <c r="A951" s="1">
        <f t="shared" si="101"/>
        <v>0</v>
      </c>
      <c r="B951" s="45" t="s">
        <v>34</v>
      </c>
      <c r="C951" s="46"/>
      <c r="D951" s="17">
        <v>830</v>
      </c>
      <c r="E951" s="18"/>
      <c r="F951" s="19" t="s">
        <v>1</v>
      </c>
      <c r="G951" s="20">
        <f>D951*E951</f>
        <v>0</v>
      </c>
      <c r="H951" s="42"/>
    </row>
    <row r="952" spans="1:8" ht="99.95" customHeight="1" x14ac:dyDescent="0.25">
      <c r="A952" s="1">
        <f t="shared" si="101"/>
        <v>0</v>
      </c>
      <c r="B952" s="45" t="s">
        <v>35</v>
      </c>
      <c r="C952" s="46"/>
      <c r="D952" s="17">
        <v>2755</v>
      </c>
      <c r="E952" s="18"/>
      <c r="F952" s="19" t="s">
        <v>1</v>
      </c>
      <c r="G952" s="20">
        <f>D952*E952</f>
        <v>0</v>
      </c>
      <c r="H952" s="42"/>
    </row>
    <row r="953" spans="1:8" ht="99.95" customHeight="1" x14ac:dyDescent="0.25">
      <c r="A953" s="1">
        <f t="shared" si="101"/>
        <v>0</v>
      </c>
      <c r="B953" s="45" t="s">
        <v>36</v>
      </c>
      <c r="C953" s="46"/>
      <c r="D953" s="17">
        <v>4420</v>
      </c>
      <c r="E953" s="18"/>
      <c r="F953" s="19" t="s">
        <v>1</v>
      </c>
      <c r="G953" s="20">
        <f>D953*E953</f>
        <v>0</v>
      </c>
      <c r="H953" s="42"/>
    </row>
    <row r="954" spans="1:8" ht="23.1" customHeight="1" x14ac:dyDescent="0.25">
      <c r="B954" s="22"/>
      <c r="C954" s="22"/>
      <c r="D954" s="23"/>
      <c r="E954" s="24"/>
      <c r="F954" s="25"/>
      <c r="G954" s="26"/>
      <c r="H954" s="42"/>
    </row>
    <row r="955" spans="1:8" ht="23.1" customHeight="1" x14ac:dyDescent="0.25">
      <c r="A955" s="1">
        <f t="shared" ref="A955:A983" si="103">IF((LEFT(B955,10)="Проведение"),1,0)</f>
        <v>0</v>
      </c>
      <c r="B955" s="27"/>
      <c r="C955" s="28" t="s">
        <v>18</v>
      </c>
      <c r="D955" s="29"/>
      <c r="E955" s="27"/>
      <c r="F955" s="27"/>
      <c r="G955" s="30"/>
      <c r="H955" s="42"/>
    </row>
    <row r="956" spans="1:8" ht="23.1" customHeight="1" x14ac:dyDescent="0.25">
      <c r="A956" s="1">
        <f t="shared" si="103"/>
        <v>0</v>
      </c>
      <c r="B956" s="27"/>
      <c r="C956" s="47" t="s">
        <v>19</v>
      </c>
      <c r="D956" s="31" t="s">
        <v>20</v>
      </c>
      <c r="E956" s="32">
        <f>IF(G942&gt;0, ROUND((G942+D935)/D935,2), 0)</f>
        <v>1.06</v>
      </c>
      <c r="F956" s="32"/>
      <c r="G956" s="27"/>
      <c r="H956" s="42"/>
    </row>
    <row r="957" spans="1:8" ht="23.1" customHeight="1" x14ac:dyDescent="0.25">
      <c r="A957" s="1">
        <f t="shared" si="103"/>
        <v>0</v>
      </c>
      <c r="B957" s="27"/>
      <c r="C957" s="47"/>
      <c r="D957" s="31" t="s">
        <v>21</v>
      </c>
      <c r="E957" s="32">
        <f>IF(SUM(G943:G944)&gt;0,ROUND((G943+G944+D935)/D935,2),0)</f>
        <v>1.18</v>
      </c>
      <c r="F957" s="32"/>
      <c r="G957" s="30"/>
      <c r="H957" s="42"/>
    </row>
    <row r="958" spans="1:8" ht="23.1" customHeight="1" x14ac:dyDescent="0.25">
      <c r="A958" s="1">
        <f t="shared" si="103"/>
        <v>0</v>
      </c>
      <c r="B958" s="27"/>
      <c r="C958" s="47"/>
      <c r="D958" s="31" t="s">
        <v>22</v>
      </c>
      <c r="E958" s="32">
        <f>IF(G945&gt;0,ROUND((G945+D935)/D935,2),0)</f>
        <v>0</v>
      </c>
      <c r="F958" s="33"/>
      <c r="G958" s="30"/>
      <c r="H958" s="42"/>
    </row>
    <row r="959" spans="1:8" ht="23.1" customHeight="1" x14ac:dyDescent="0.25">
      <c r="A959" s="1">
        <f t="shared" si="103"/>
        <v>0</v>
      </c>
      <c r="B959" s="27"/>
      <c r="C959" s="47"/>
      <c r="D959" s="31" t="s">
        <v>23</v>
      </c>
      <c r="E959" s="32">
        <f>IF(SUM(G946:G953)&gt;0,ROUND((SUM(G946:G953)+D935)/D935,2),0)</f>
        <v>4.1399999999999997</v>
      </c>
      <c r="F959" s="27"/>
      <c r="G959" s="30"/>
      <c r="H959" s="42"/>
    </row>
    <row r="960" spans="1:8" ht="23.1" customHeight="1" x14ac:dyDescent="0.25">
      <c r="A960" s="1">
        <f t="shared" si="103"/>
        <v>0</v>
      </c>
      <c r="B960" s="27"/>
      <c r="C960" s="27"/>
      <c r="D960" s="34" t="s">
        <v>24</v>
      </c>
      <c r="E960" s="35">
        <f>SUM(E956:E959)-IF(VALUE(COUNTIF(E956:E959,"&gt;0"))=4,3,0)-IF(VALUE(COUNTIF(E956:E959,"&gt;0"))=3,2,0)-IF(VALUE(COUNTIF(E956:E959,"&gt;0"))=2,1,0)</f>
        <v>4.38</v>
      </c>
      <c r="F960" s="36"/>
      <c r="G960" s="30"/>
      <c r="H960" s="42"/>
    </row>
    <row r="961" spans="1:8" ht="23.1" customHeight="1" x14ac:dyDescent="0.25">
      <c r="A961" s="1">
        <f t="shared" si="103"/>
        <v>0</v>
      </c>
      <c r="B961" s="27"/>
      <c r="C961" s="27"/>
      <c r="D961" s="27"/>
      <c r="E961" s="37"/>
      <c r="F961" s="27"/>
      <c r="G961" s="30"/>
      <c r="H961" s="42"/>
    </row>
    <row r="962" spans="1:8" ht="23.1" customHeight="1" x14ac:dyDescent="0.35">
      <c r="A962" s="1">
        <f t="shared" si="103"/>
        <v>0</v>
      </c>
      <c r="B962" s="38"/>
      <c r="C962" s="39" t="s">
        <v>25</v>
      </c>
      <c r="D962" s="48">
        <f>E960*D935</f>
        <v>55866.9</v>
      </c>
      <c r="E962" s="48"/>
      <c r="F962" s="27"/>
      <c r="G962" s="30"/>
      <c r="H962" s="42"/>
    </row>
    <row r="963" spans="1:8" ht="23.1" customHeight="1" x14ac:dyDescent="0.3">
      <c r="A963" s="1">
        <f t="shared" si="103"/>
        <v>0</v>
      </c>
      <c r="B963" s="27"/>
      <c r="C963" s="40" t="s">
        <v>26</v>
      </c>
      <c r="D963" s="44">
        <f>D962/D934</f>
        <v>125.82635135135135</v>
      </c>
      <c r="E963" s="44"/>
      <c r="F963" s="27"/>
      <c r="G963" s="27"/>
      <c r="H963" s="42"/>
    </row>
    <row r="964" spans="1:8" ht="54.95" customHeight="1" x14ac:dyDescent="0.8">
      <c r="A964" s="1">
        <f t="shared" si="103"/>
        <v>0</v>
      </c>
      <c r="B964" s="61" t="s">
        <v>98</v>
      </c>
      <c r="C964" s="61"/>
      <c r="D964" s="61"/>
      <c r="E964" s="61"/>
      <c r="F964" s="61"/>
      <c r="G964" s="61"/>
      <c r="H964" s="42"/>
    </row>
    <row r="965" spans="1:8" ht="45.95" customHeight="1" x14ac:dyDescent="0.25">
      <c r="A965" s="1">
        <f t="shared" si="103"/>
        <v>0</v>
      </c>
      <c r="B965" s="62" t="s">
        <v>28</v>
      </c>
      <c r="C965" s="62"/>
      <c r="D965" s="62"/>
      <c r="E965" s="62"/>
      <c r="F965" s="62"/>
      <c r="G965" s="62"/>
      <c r="H965" s="42"/>
    </row>
    <row r="966" spans="1:8" ht="30" customHeight="1" x14ac:dyDescent="0.25">
      <c r="A966" s="1">
        <f t="shared" si="103"/>
        <v>0</v>
      </c>
      <c r="B966" s="3"/>
      <c r="C966" s="4" t="s">
        <v>4</v>
      </c>
      <c r="D966" s="5"/>
      <c r="E966" s="3"/>
      <c r="F966" s="3"/>
      <c r="G966" s="6"/>
      <c r="H966" s="42"/>
    </row>
    <row r="967" spans="1:8" ht="23.1" customHeight="1" x14ac:dyDescent="0.25">
      <c r="A967" s="1">
        <f t="shared" si="103"/>
        <v>0</v>
      </c>
      <c r="B967" s="3"/>
      <c r="C967" s="63" t="s">
        <v>5</v>
      </c>
      <c r="D967" s="66" t="s">
        <v>27</v>
      </c>
      <c r="E967" s="67"/>
      <c r="F967" s="67"/>
      <c r="G967" s="68"/>
      <c r="H967" s="42"/>
    </row>
    <row r="968" spans="1:8" ht="23.1" customHeight="1" x14ac:dyDescent="0.25">
      <c r="A968" s="1">
        <f t="shared" si="103"/>
        <v>0</v>
      </c>
      <c r="B968" s="3"/>
      <c r="C968" s="64"/>
      <c r="D968" s="66" t="s">
        <v>146</v>
      </c>
      <c r="E968" s="67"/>
      <c r="F968" s="67"/>
      <c r="G968" s="68"/>
      <c r="H968" s="42"/>
    </row>
    <row r="969" spans="1:8" ht="23.1" customHeight="1" x14ac:dyDescent="0.25">
      <c r="A969" s="1">
        <f t="shared" si="103"/>
        <v>0</v>
      </c>
      <c r="B969" s="3"/>
      <c r="C969" s="65"/>
      <c r="D969" s="66" t="s">
        <v>147</v>
      </c>
      <c r="E969" s="67"/>
      <c r="F969" s="67"/>
      <c r="G969" s="68"/>
      <c r="H969" s="42"/>
    </row>
    <row r="970" spans="1:8" ht="23.1" customHeight="1" x14ac:dyDescent="0.25">
      <c r="A970" s="1">
        <f t="shared" si="103"/>
        <v>0</v>
      </c>
      <c r="B970" s="3"/>
      <c r="C970" s="7" t="s">
        <v>6</v>
      </c>
      <c r="D970" s="8">
        <v>4.7</v>
      </c>
      <c r="E970" s="9"/>
      <c r="F970" s="3"/>
      <c r="G970" s="6"/>
      <c r="H970" s="42"/>
    </row>
    <row r="971" spans="1:8" ht="23.1" customHeight="1" x14ac:dyDescent="0.25">
      <c r="A971" s="1">
        <f t="shared" si="103"/>
        <v>0</v>
      </c>
      <c r="B971" s="3"/>
      <c r="C971" s="7" t="s">
        <v>7</v>
      </c>
      <c r="D971" s="10">
        <v>1177</v>
      </c>
      <c r="E971" s="49" t="s">
        <v>8</v>
      </c>
      <c r="F971" s="50"/>
      <c r="G971" s="53">
        <f>D972/D971</f>
        <v>39.129991503823277</v>
      </c>
      <c r="H971" s="42"/>
    </row>
    <row r="972" spans="1:8" ht="23.1" customHeight="1" x14ac:dyDescent="0.25">
      <c r="A972" s="1">
        <f t="shared" si="103"/>
        <v>0</v>
      </c>
      <c r="B972" s="3"/>
      <c r="C972" s="7" t="s">
        <v>9</v>
      </c>
      <c r="D972" s="8">
        <v>46056</v>
      </c>
      <c r="E972" s="51"/>
      <c r="F972" s="52"/>
      <c r="G972" s="54"/>
      <c r="H972" s="42"/>
    </row>
    <row r="973" spans="1:8" ht="23.1" customHeight="1" x14ac:dyDescent="0.25">
      <c r="A973" s="1">
        <f t="shared" si="103"/>
        <v>0</v>
      </c>
      <c r="B973" s="3"/>
      <c r="C973" s="11"/>
      <c r="D973" s="12"/>
      <c r="E973" s="9"/>
      <c r="F973" s="3"/>
      <c r="G973" s="6"/>
      <c r="H973" s="42"/>
    </row>
    <row r="974" spans="1:8" ht="23.1" customHeight="1" x14ac:dyDescent="0.25">
      <c r="A974" s="1">
        <f t="shared" si="103"/>
        <v>0</v>
      </c>
      <c r="B974" s="3"/>
      <c r="C974" s="13" t="s">
        <v>10</v>
      </c>
      <c r="D974" s="14" t="s">
        <v>42</v>
      </c>
      <c r="E974" s="3"/>
      <c r="F974" s="3"/>
      <c r="G974" s="6"/>
      <c r="H974" s="42"/>
    </row>
    <row r="975" spans="1:8" ht="23.1" customHeight="1" x14ac:dyDescent="0.25">
      <c r="A975" s="1">
        <f t="shared" si="103"/>
        <v>0</v>
      </c>
      <c r="B975" s="3"/>
      <c r="C975" s="13" t="s">
        <v>11</v>
      </c>
      <c r="D975" s="14">
        <v>60</v>
      </c>
      <c r="E975" s="3"/>
      <c r="F975" s="3"/>
      <c r="G975" s="6"/>
      <c r="H975" s="42"/>
    </row>
    <row r="976" spans="1:8" ht="23.1" customHeight="1" x14ac:dyDescent="0.25">
      <c r="A976" s="1">
        <f t="shared" si="103"/>
        <v>0</v>
      </c>
      <c r="B976" s="3"/>
      <c r="C976" s="13" t="s">
        <v>12</v>
      </c>
      <c r="D976" s="15" t="s">
        <v>13</v>
      </c>
      <c r="E976" s="3"/>
      <c r="F976" s="3"/>
      <c r="G976" s="6"/>
      <c r="H976" s="42"/>
    </row>
    <row r="977" spans="1:8" ht="23.1" customHeight="1" x14ac:dyDescent="0.25">
      <c r="A977" s="1">
        <f t="shared" si="103"/>
        <v>0</v>
      </c>
      <c r="B977" s="3"/>
      <c r="C977" s="3"/>
      <c r="D977" s="3"/>
      <c r="E977" s="3"/>
      <c r="F977" s="3"/>
      <c r="G977" s="6"/>
      <c r="H977" s="42"/>
    </row>
    <row r="978" spans="1:8" ht="50.1" customHeight="1" x14ac:dyDescent="0.25">
      <c r="A978" s="1">
        <f t="shared" si="103"/>
        <v>0</v>
      </c>
      <c r="B978" s="55" t="s">
        <v>2</v>
      </c>
      <c r="C978" s="56"/>
      <c r="D978" s="16" t="s">
        <v>14</v>
      </c>
      <c r="E978" s="57" t="s">
        <v>15</v>
      </c>
      <c r="F978" s="58"/>
      <c r="G978" s="16" t="s">
        <v>16</v>
      </c>
      <c r="H978" s="42"/>
    </row>
    <row r="979" spans="1:8" ht="50.1" customHeight="1" x14ac:dyDescent="0.25">
      <c r="A979" s="1">
        <f t="shared" si="103"/>
        <v>0</v>
      </c>
      <c r="B979" s="59" t="s">
        <v>29</v>
      </c>
      <c r="C979" s="60"/>
      <c r="D979" s="17">
        <v>260.39999999999998</v>
      </c>
      <c r="E979" s="18">
        <v>4.7</v>
      </c>
      <c r="F979" s="19" t="s">
        <v>1</v>
      </c>
      <c r="G979" s="20">
        <f t="shared" ref="G979:G983" si="104">D979*E979</f>
        <v>1223.8799999999999</v>
      </c>
      <c r="H979" s="42"/>
    </row>
    <row r="980" spans="1:8" ht="50.1" customHeight="1" x14ac:dyDescent="0.25">
      <c r="A980" s="1">
        <f t="shared" si="103"/>
        <v>0</v>
      </c>
      <c r="B980" s="45" t="s">
        <v>30</v>
      </c>
      <c r="C980" s="46"/>
      <c r="D980" s="17">
        <v>1070</v>
      </c>
      <c r="E980" s="18">
        <v>1.1000000000000001</v>
      </c>
      <c r="F980" s="19" t="s">
        <v>3</v>
      </c>
      <c r="G980" s="20">
        <f t="shared" si="104"/>
        <v>1177</v>
      </c>
      <c r="H980" s="42"/>
    </row>
    <row r="981" spans="1:8" ht="50.1" customHeight="1" x14ac:dyDescent="0.25">
      <c r="A981" s="1">
        <f t="shared" si="103"/>
        <v>0</v>
      </c>
      <c r="B981" s="45" t="s">
        <v>17</v>
      </c>
      <c r="C981" s="46"/>
      <c r="D981" s="17">
        <v>2145</v>
      </c>
      <c r="E981" s="18">
        <v>1.1000000000000001</v>
      </c>
      <c r="F981" s="19" t="s">
        <v>3</v>
      </c>
      <c r="G981" s="20">
        <f t="shared" si="104"/>
        <v>2359.5</v>
      </c>
      <c r="H981" s="42"/>
    </row>
    <row r="982" spans="1:8" ht="50.1" customHeight="1" x14ac:dyDescent="0.25">
      <c r="A982" s="1">
        <f t="shared" si="103"/>
        <v>0</v>
      </c>
      <c r="B982" s="45" t="s">
        <v>31</v>
      </c>
      <c r="C982" s="46"/>
      <c r="D982" s="17">
        <v>4320</v>
      </c>
      <c r="E982" s="18"/>
      <c r="F982" s="19" t="s">
        <v>1</v>
      </c>
      <c r="G982" s="20">
        <f t="shared" si="104"/>
        <v>0</v>
      </c>
      <c r="H982" s="42"/>
    </row>
    <row r="983" spans="1:8" ht="50.1" customHeight="1" x14ac:dyDescent="0.25">
      <c r="A983" s="1">
        <f t="shared" si="103"/>
        <v>0</v>
      </c>
      <c r="B983" s="45" t="s">
        <v>69</v>
      </c>
      <c r="C983" s="46"/>
      <c r="D983" s="21">
        <v>13140</v>
      </c>
      <c r="E983" s="18">
        <v>4.7</v>
      </c>
      <c r="F983" s="19" t="s">
        <v>1</v>
      </c>
      <c r="G983" s="20">
        <f t="shared" si="104"/>
        <v>61758</v>
      </c>
      <c r="H983" s="42"/>
    </row>
    <row r="984" spans="1:8" ht="50.1" customHeight="1" x14ac:dyDescent="0.25">
      <c r="B984" s="45" t="s">
        <v>70</v>
      </c>
      <c r="C984" s="46"/>
      <c r="D984" s="21">
        <v>9940</v>
      </c>
      <c r="E984" s="18">
        <v>0</v>
      </c>
      <c r="F984" s="19"/>
      <c r="G984" s="20"/>
      <c r="H984" s="42"/>
    </row>
    <row r="985" spans="1:8" ht="99.95" customHeight="1" x14ac:dyDescent="0.25">
      <c r="A985" s="1">
        <f t="shared" ref="A985:A990" si="105">IF((LEFT(B985,10)="Проведение"),1,0)</f>
        <v>0</v>
      </c>
      <c r="B985" s="45" t="s">
        <v>32</v>
      </c>
      <c r="C985" s="46"/>
      <c r="D985" s="17">
        <v>650</v>
      </c>
      <c r="E985" s="18">
        <v>4.7</v>
      </c>
      <c r="F985" s="19" t="s">
        <v>1</v>
      </c>
      <c r="G985" s="20">
        <f t="shared" ref="G985:G987" si="106">D985*E985</f>
        <v>3055</v>
      </c>
      <c r="H985" s="42"/>
    </row>
    <row r="986" spans="1:8" ht="99.95" customHeight="1" x14ac:dyDescent="0.25">
      <c r="A986" s="1">
        <f t="shared" si="105"/>
        <v>0</v>
      </c>
      <c r="B986" s="45" t="s">
        <v>71</v>
      </c>
      <c r="C986" s="46"/>
      <c r="D986" s="17">
        <v>9330</v>
      </c>
      <c r="E986" s="18"/>
      <c r="F986" s="19" t="s">
        <v>1</v>
      </c>
      <c r="G986" s="20">
        <f t="shared" si="106"/>
        <v>0</v>
      </c>
      <c r="H986" s="42"/>
    </row>
    <row r="987" spans="1:8" ht="99.95" customHeight="1" x14ac:dyDescent="0.25">
      <c r="A987" s="1">
        <f t="shared" si="105"/>
        <v>0</v>
      </c>
      <c r="B987" s="45" t="s">
        <v>33</v>
      </c>
      <c r="C987" s="46"/>
      <c r="D987" s="17">
        <v>3330</v>
      </c>
      <c r="E987" s="18"/>
      <c r="F987" s="19" t="s">
        <v>1</v>
      </c>
      <c r="G987" s="20">
        <f t="shared" si="106"/>
        <v>0</v>
      </c>
      <c r="H987" s="42"/>
    </row>
    <row r="988" spans="1:8" ht="99.95" customHeight="1" x14ac:dyDescent="0.25">
      <c r="A988" s="1">
        <f t="shared" si="105"/>
        <v>0</v>
      </c>
      <c r="B988" s="45" t="s">
        <v>34</v>
      </c>
      <c r="C988" s="46"/>
      <c r="D988" s="17">
        <v>830</v>
      </c>
      <c r="E988" s="18"/>
      <c r="F988" s="19" t="s">
        <v>1</v>
      </c>
      <c r="G988" s="20">
        <f>D988*E988</f>
        <v>0</v>
      </c>
      <c r="H988" s="42"/>
    </row>
    <row r="989" spans="1:8" ht="99.95" customHeight="1" x14ac:dyDescent="0.25">
      <c r="A989" s="1">
        <f t="shared" si="105"/>
        <v>0</v>
      </c>
      <c r="B989" s="45" t="s">
        <v>35</v>
      </c>
      <c r="C989" s="46"/>
      <c r="D989" s="17">
        <v>2755</v>
      </c>
      <c r="E989" s="18"/>
      <c r="F989" s="19" t="s">
        <v>1</v>
      </c>
      <c r="G989" s="20">
        <f>D989*E989</f>
        <v>0</v>
      </c>
      <c r="H989" s="42"/>
    </row>
    <row r="990" spans="1:8" ht="99.95" customHeight="1" x14ac:dyDescent="0.25">
      <c r="A990" s="1">
        <f t="shared" si="105"/>
        <v>0</v>
      </c>
      <c r="B990" s="45" t="s">
        <v>36</v>
      </c>
      <c r="C990" s="46"/>
      <c r="D990" s="17">
        <v>4420</v>
      </c>
      <c r="E990" s="18"/>
      <c r="F990" s="19" t="s">
        <v>1</v>
      </c>
      <c r="G990" s="20">
        <f>D990*E990</f>
        <v>0</v>
      </c>
      <c r="H990" s="42"/>
    </row>
    <row r="991" spans="1:8" ht="23.1" customHeight="1" x14ac:dyDescent="0.25">
      <c r="B991" s="22"/>
      <c r="C991" s="22"/>
      <c r="D991" s="23"/>
      <c r="E991" s="24"/>
      <c r="F991" s="25"/>
      <c r="G991" s="26"/>
      <c r="H991" s="42"/>
    </row>
    <row r="992" spans="1:8" ht="23.1" customHeight="1" x14ac:dyDescent="0.25">
      <c r="A992" s="1">
        <f t="shared" ref="A992:A1020" si="107">IF((LEFT(B992,10)="Проведение"),1,0)</f>
        <v>0</v>
      </c>
      <c r="B992" s="27"/>
      <c r="C992" s="28" t="s">
        <v>18</v>
      </c>
      <c r="D992" s="29"/>
      <c r="E992" s="27"/>
      <c r="F992" s="27"/>
      <c r="G992" s="30"/>
      <c r="H992" s="42"/>
    </row>
    <row r="993" spans="1:8" ht="23.1" customHeight="1" x14ac:dyDescent="0.25">
      <c r="A993" s="1">
        <f t="shared" si="107"/>
        <v>0</v>
      </c>
      <c r="B993" s="27"/>
      <c r="C993" s="47" t="s">
        <v>19</v>
      </c>
      <c r="D993" s="31" t="s">
        <v>20</v>
      </c>
      <c r="E993" s="32">
        <f>IF(G979&gt;0, ROUND((G979+D972)/D972,2), 0)</f>
        <v>1.03</v>
      </c>
      <c r="F993" s="32"/>
      <c r="G993" s="27"/>
      <c r="H993" s="42"/>
    </row>
    <row r="994" spans="1:8" ht="23.1" customHeight="1" x14ac:dyDescent="0.25">
      <c r="A994" s="1">
        <f t="shared" si="107"/>
        <v>0</v>
      </c>
      <c r="B994" s="27"/>
      <c r="C994" s="47"/>
      <c r="D994" s="31" t="s">
        <v>21</v>
      </c>
      <c r="E994" s="32">
        <f>IF(SUM(G980:G981)&gt;0,ROUND((G980+G981+D972)/D972,2),0)</f>
        <v>1.08</v>
      </c>
      <c r="F994" s="32"/>
      <c r="G994" s="30"/>
      <c r="H994" s="42"/>
    </row>
    <row r="995" spans="1:8" ht="23.1" customHeight="1" x14ac:dyDescent="0.25">
      <c r="A995" s="1">
        <f t="shared" si="107"/>
        <v>0</v>
      </c>
      <c r="B995" s="27"/>
      <c r="C995" s="47"/>
      <c r="D995" s="31" t="s">
        <v>22</v>
      </c>
      <c r="E995" s="32">
        <f>IF(G982&gt;0,ROUND((G982+D972)/D972,2),0)</f>
        <v>0</v>
      </c>
      <c r="F995" s="33"/>
      <c r="G995" s="30"/>
      <c r="H995" s="42"/>
    </row>
    <row r="996" spans="1:8" ht="23.1" customHeight="1" x14ac:dyDescent="0.25">
      <c r="A996" s="1">
        <f t="shared" si="107"/>
        <v>0</v>
      </c>
      <c r="B996" s="27"/>
      <c r="C996" s="47"/>
      <c r="D996" s="31" t="s">
        <v>23</v>
      </c>
      <c r="E996" s="32">
        <f>IF(SUM(G983:G990)&gt;0,ROUND((SUM(G983:G990)+D972)/D972,2),0)</f>
        <v>2.41</v>
      </c>
      <c r="F996" s="27"/>
      <c r="G996" s="30"/>
      <c r="H996" s="42"/>
    </row>
    <row r="997" spans="1:8" ht="23.1" customHeight="1" x14ac:dyDescent="0.25">
      <c r="A997" s="1">
        <f t="shared" si="107"/>
        <v>0</v>
      </c>
      <c r="B997" s="27"/>
      <c r="C997" s="27"/>
      <c r="D997" s="34" t="s">
        <v>24</v>
      </c>
      <c r="E997" s="35">
        <f>SUM(E993:E996)-IF(VALUE(COUNTIF(E993:E996,"&gt;0"))=4,3,0)-IF(VALUE(COUNTIF(E993:E996,"&gt;0"))=3,2,0)-IF(VALUE(COUNTIF(E993:E996,"&gt;0"))=2,1,0)</f>
        <v>2.5200000000000005</v>
      </c>
      <c r="F997" s="36"/>
      <c r="G997" s="30"/>
      <c r="H997" s="42"/>
    </row>
    <row r="998" spans="1:8" ht="23.1" customHeight="1" x14ac:dyDescent="0.25">
      <c r="A998" s="1">
        <f t="shared" si="107"/>
        <v>0</v>
      </c>
      <c r="B998" s="27"/>
      <c r="C998" s="27"/>
      <c r="D998" s="27"/>
      <c r="E998" s="37"/>
      <c r="F998" s="27"/>
      <c r="G998" s="30"/>
      <c r="H998" s="42"/>
    </row>
    <row r="999" spans="1:8" ht="23.1" customHeight="1" x14ac:dyDescent="0.35">
      <c r="A999" s="1">
        <f t="shared" si="107"/>
        <v>0</v>
      </c>
      <c r="B999" s="38"/>
      <c r="C999" s="39" t="s">
        <v>25</v>
      </c>
      <c r="D999" s="48">
        <f>E997*D972</f>
        <v>116061.12000000002</v>
      </c>
      <c r="E999" s="48"/>
      <c r="F999" s="27"/>
      <c r="G999" s="30"/>
      <c r="H999" s="42"/>
    </row>
    <row r="1000" spans="1:8" ht="23.1" customHeight="1" x14ac:dyDescent="0.3">
      <c r="A1000" s="1">
        <f t="shared" si="107"/>
        <v>0</v>
      </c>
      <c r="B1000" s="27"/>
      <c r="C1000" s="40" t="s">
        <v>26</v>
      </c>
      <c r="D1000" s="44">
        <f>D999/D971</f>
        <v>98.607578589634684</v>
      </c>
      <c r="E1000" s="44"/>
      <c r="F1000" s="27"/>
      <c r="G1000" s="27"/>
      <c r="H1000" s="42"/>
    </row>
    <row r="1001" spans="1:8" ht="54.95" customHeight="1" x14ac:dyDescent="0.8">
      <c r="A1001" s="1">
        <f t="shared" si="107"/>
        <v>0</v>
      </c>
      <c r="B1001" s="61" t="s">
        <v>99</v>
      </c>
      <c r="C1001" s="61"/>
      <c r="D1001" s="61"/>
      <c r="E1001" s="61"/>
      <c r="F1001" s="61"/>
      <c r="G1001" s="61"/>
      <c r="H1001" s="42"/>
    </row>
    <row r="1002" spans="1:8" ht="45.95" customHeight="1" x14ac:dyDescent="0.25">
      <c r="A1002" s="1">
        <f t="shared" si="107"/>
        <v>0</v>
      </c>
      <c r="B1002" s="62" t="s">
        <v>28</v>
      </c>
      <c r="C1002" s="62"/>
      <c r="D1002" s="62"/>
      <c r="E1002" s="62"/>
      <c r="F1002" s="62"/>
      <c r="G1002" s="62"/>
      <c r="H1002" s="42"/>
    </row>
    <row r="1003" spans="1:8" ht="30" customHeight="1" x14ac:dyDescent="0.25">
      <c r="A1003" s="1">
        <f t="shared" si="107"/>
        <v>0</v>
      </c>
      <c r="B1003" s="3"/>
      <c r="C1003" s="4" t="s">
        <v>4</v>
      </c>
      <c r="D1003" s="5"/>
      <c r="E1003" s="3"/>
      <c r="F1003" s="3"/>
      <c r="G1003" s="6"/>
      <c r="H1003" s="42"/>
    </row>
    <row r="1004" spans="1:8" ht="23.1" customHeight="1" x14ac:dyDescent="0.25">
      <c r="A1004" s="1">
        <f t="shared" si="107"/>
        <v>0</v>
      </c>
      <c r="B1004" s="3"/>
      <c r="C1004" s="63" t="s">
        <v>5</v>
      </c>
      <c r="D1004" s="66" t="s">
        <v>27</v>
      </c>
      <c r="E1004" s="67"/>
      <c r="F1004" s="67"/>
      <c r="G1004" s="68"/>
      <c r="H1004" s="42"/>
    </row>
    <row r="1005" spans="1:8" ht="23.1" customHeight="1" x14ac:dyDescent="0.25">
      <c r="A1005" s="1">
        <f t="shared" si="107"/>
        <v>0</v>
      </c>
      <c r="B1005" s="3"/>
      <c r="C1005" s="64"/>
      <c r="D1005" s="66" t="s">
        <v>146</v>
      </c>
      <c r="E1005" s="67"/>
      <c r="F1005" s="67"/>
      <c r="G1005" s="68"/>
      <c r="H1005" s="42"/>
    </row>
    <row r="1006" spans="1:8" ht="23.1" customHeight="1" x14ac:dyDescent="0.25">
      <c r="A1006" s="1">
        <f t="shared" si="107"/>
        <v>0</v>
      </c>
      <c r="B1006" s="3"/>
      <c r="C1006" s="65"/>
      <c r="D1006" s="66" t="s">
        <v>148</v>
      </c>
      <c r="E1006" s="67"/>
      <c r="F1006" s="67"/>
      <c r="G1006" s="68"/>
      <c r="H1006" s="42"/>
    </row>
    <row r="1007" spans="1:8" ht="23.1" customHeight="1" x14ac:dyDescent="0.25">
      <c r="A1007" s="1">
        <f t="shared" si="107"/>
        <v>0</v>
      </c>
      <c r="B1007" s="3"/>
      <c r="C1007" s="7" t="s">
        <v>6</v>
      </c>
      <c r="D1007" s="8">
        <v>2.8</v>
      </c>
      <c r="E1007" s="9"/>
      <c r="F1007" s="3"/>
      <c r="G1007" s="6"/>
      <c r="H1007" s="42"/>
    </row>
    <row r="1008" spans="1:8" ht="23.1" customHeight="1" x14ac:dyDescent="0.25">
      <c r="A1008" s="1">
        <f t="shared" si="107"/>
        <v>0</v>
      </c>
      <c r="B1008" s="3"/>
      <c r="C1008" s="7" t="s">
        <v>7</v>
      </c>
      <c r="D1008" s="10">
        <v>743</v>
      </c>
      <c r="E1008" s="49" t="s">
        <v>8</v>
      </c>
      <c r="F1008" s="50"/>
      <c r="G1008" s="53">
        <f>D1009/D1008</f>
        <v>27.98250336473755</v>
      </c>
      <c r="H1008" s="42"/>
    </row>
    <row r="1009" spans="1:8" ht="23.1" customHeight="1" x14ac:dyDescent="0.25">
      <c r="A1009" s="1">
        <f t="shared" si="107"/>
        <v>0</v>
      </c>
      <c r="B1009" s="3"/>
      <c r="C1009" s="7" t="s">
        <v>9</v>
      </c>
      <c r="D1009" s="8">
        <v>20791</v>
      </c>
      <c r="E1009" s="51"/>
      <c r="F1009" s="52"/>
      <c r="G1009" s="54"/>
      <c r="H1009" s="42"/>
    </row>
    <row r="1010" spans="1:8" ht="23.1" customHeight="1" x14ac:dyDescent="0.25">
      <c r="A1010" s="1">
        <f t="shared" si="107"/>
        <v>0</v>
      </c>
      <c r="B1010" s="3"/>
      <c r="C1010" s="11"/>
      <c r="D1010" s="12"/>
      <c r="E1010" s="9"/>
      <c r="F1010" s="3"/>
      <c r="G1010" s="6"/>
      <c r="H1010" s="42"/>
    </row>
    <row r="1011" spans="1:8" ht="23.1" customHeight="1" x14ac:dyDescent="0.25">
      <c r="A1011" s="1">
        <f t="shared" si="107"/>
        <v>0</v>
      </c>
      <c r="B1011" s="3"/>
      <c r="C1011" s="13" t="s">
        <v>10</v>
      </c>
      <c r="D1011" s="14" t="s">
        <v>43</v>
      </c>
      <c r="E1011" s="3"/>
      <c r="F1011" s="3"/>
      <c r="G1011" s="6"/>
      <c r="H1011" s="42"/>
    </row>
    <row r="1012" spans="1:8" ht="23.1" customHeight="1" x14ac:dyDescent="0.25">
      <c r="A1012" s="1">
        <f t="shared" si="107"/>
        <v>0</v>
      </c>
      <c r="B1012" s="3"/>
      <c r="C1012" s="13" t="s">
        <v>11</v>
      </c>
      <c r="D1012" s="14">
        <v>55</v>
      </c>
      <c r="E1012" s="3"/>
      <c r="F1012" s="3"/>
      <c r="G1012" s="6"/>
      <c r="H1012" s="42"/>
    </row>
    <row r="1013" spans="1:8" ht="23.1" customHeight="1" x14ac:dyDescent="0.25">
      <c r="A1013" s="1">
        <f t="shared" si="107"/>
        <v>0</v>
      </c>
      <c r="B1013" s="3"/>
      <c r="C1013" s="13" t="s">
        <v>12</v>
      </c>
      <c r="D1013" s="15" t="s">
        <v>13</v>
      </c>
      <c r="E1013" s="3"/>
      <c r="F1013" s="3"/>
      <c r="G1013" s="6"/>
      <c r="H1013" s="42"/>
    </row>
    <row r="1014" spans="1:8" ht="23.1" customHeight="1" x14ac:dyDescent="0.25">
      <c r="A1014" s="1">
        <f t="shared" si="107"/>
        <v>0</v>
      </c>
      <c r="B1014" s="3"/>
      <c r="C1014" s="3"/>
      <c r="D1014" s="3"/>
      <c r="E1014" s="3"/>
      <c r="F1014" s="3"/>
      <c r="G1014" s="6"/>
      <c r="H1014" s="42"/>
    </row>
    <row r="1015" spans="1:8" ht="50.1" customHeight="1" x14ac:dyDescent="0.25">
      <c r="A1015" s="1">
        <f t="shared" si="107"/>
        <v>0</v>
      </c>
      <c r="B1015" s="55" t="s">
        <v>2</v>
      </c>
      <c r="C1015" s="56"/>
      <c r="D1015" s="16" t="s">
        <v>14</v>
      </c>
      <c r="E1015" s="57" t="s">
        <v>15</v>
      </c>
      <c r="F1015" s="58"/>
      <c r="G1015" s="16" t="s">
        <v>16</v>
      </c>
      <c r="H1015" s="42"/>
    </row>
    <row r="1016" spans="1:8" ht="50.1" customHeight="1" x14ac:dyDescent="0.25">
      <c r="A1016" s="1">
        <f t="shared" si="107"/>
        <v>0</v>
      </c>
      <c r="B1016" s="59" t="s">
        <v>29</v>
      </c>
      <c r="C1016" s="60"/>
      <c r="D1016" s="17">
        <v>260.39999999999998</v>
      </c>
      <c r="E1016" s="18">
        <v>2.8</v>
      </c>
      <c r="F1016" s="19" t="s">
        <v>1</v>
      </c>
      <c r="G1016" s="20">
        <f t="shared" ref="G1016:G1020" si="108">D1016*E1016</f>
        <v>729.11999999999989</v>
      </c>
      <c r="H1016" s="42"/>
    </row>
    <row r="1017" spans="1:8" ht="50.1" customHeight="1" x14ac:dyDescent="0.25">
      <c r="A1017" s="1">
        <f t="shared" si="107"/>
        <v>0</v>
      </c>
      <c r="B1017" s="45" t="s">
        <v>30</v>
      </c>
      <c r="C1017" s="46"/>
      <c r="D1017" s="17">
        <v>1070</v>
      </c>
      <c r="E1017" s="18">
        <v>0.9</v>
      </c>
      <c r="F1017" s="19" t="s">
        <v>3</v>
      </c>
      <c r="G1017" s="20">
        <f t="shared" si="108"/>
        <v>963</v>
      </c>
      <c r="H1017" s="42"/>
    </row>
    <row r="1018" spans="1:8" ht="50.1" customHeight="1" x14ac:dyDescent="0.25">
      <c r="A1018" s="1">
        <f t="shared" si="107"/>
        <v>0</v>
      </c>
      <c r="B1018" s="45" t="s">
        <v>17</v>
      </c>
      <c r="C1018" s="46"/>
      <c r="D1018" s="17">
        <v>2145</v>
      </c>
      <c r="E1018" s="18">
        <v>0.9</v>
      </c>
      <c r="F1018" s="19" t="s">
        <v>3</v>
      </c>
      <c r="G1018" s="20">
        <f t="shared" si="108"/>
        <v>1930.5</v>
      </c>
      <c r="H1018" s="42"/>
    </row>
    <row r="1019" spans="1:8" ht="50.1" customHeight="1" x14ac:dyDescent="0.25">
      <c r="A1019" s="1">
        <f t="shared" si="107"/>
        <v>0</v>
      </c>
      <c r="B1019" s="45" t="s">
        <v>31</v>
      </c>
      <c r="C1019" s="46"/>
      <c r="D1019" s="17">
        <v>4320</v>
      </c>
      <c r="E1019" s="18"/>
      <c r="F1019" s="19" t="s">
        <v>1</v>
      </c>
      <c r="G1019" s="20">
        <f t="shared" si="108"/>
        <v>0</v>
      </c>
      <c r="H1019" s="42"/>
    </row>
    <row r="1020" spans="1:8" ht="50.1" customHeight="1" x14ac:dyDescent="0.25">
      <c r="A1020" s="1">
        <f t="shared" si="107"/>
        <v>0</v>
      </c>
      <c r="B1020" s="45" t="s">
        <v>69</v>
      </c>
      <c r="C1020" s="46"/>
      <c r="D1020" s="21">
        <v>13140</v>
      </c>
      <c r="E1020" s="18">
        <v>2.8</v>
      </c>
      <c r="F1020" s="19" t="s">
        <v>1</v>
      </c>
      <c r="G1020" s="20">
        <f t="shared" si="108"/>
        <v>36792</v>
      </c>
      <c r="H1020" s="42"/>
    </row>
    <row r="1021" spans="1:8" ht="50.1" customHeight="1" x14ac:dyDescent="0.25">
      <c r="B1021" s="45" t="s">
        <v>70</v>
      </c>
      <c r="C1021" s="46"/>
      <c r="D1021" s="21">
        <v>9940</v>
      </c>
      <c r="E1021" s="18">
        <v>0</v>
      </c>
      <c r="F1021" s="19"/>
      <c r="G1021" s="20"/>
      <c r="H1021" s="42"/>
    </row>
    <row r="1022" spans="1:8" ht="99.95" customHeight="1" x14ac:dyDescent="0.25">
      <c r="A1022" s="1">
        <f t="shared" ref="A1022:A1027" si="109">IF((LEFT(B1022,10)="Проведение"),1,0)</f>
        <v>0</v>
      </c>
      <c r="B1022" s="45" t="s">
        <v>32</v>
      </c>
      <c r="C1022" s="46"/>
      <c r="D1022" s="17">
        <v>650</v>
      </c>
      <c r="E1022" s="18">
        <v>2.8</v>
      </c>
      <c r="F1022" s="19" t="s">
        <v>1</v>
      </c>
      <c r="G1022" s="20">
        <f t="shared" ref="G1022:G1024" si="110">D1022*E1022</f>
        <v>1819.9999999999998</v>
      </c>
      <c r="H1022" s="42"/>
    </row>
    <row r="1023" spans="1:8" ht="99.95" customHeight="1" x14ac:dyDescent="0.25">
      <c r="A1023" s="1">
        <f t="shared" si="109"/>
        <v>0</v>
      </c>
      <c r="B1023" s="45" t="s">
        <v>71</v>
      </c>
      <c r="C1023" s="46"/>
      <c r="D1023" s="17">
        <v>9330</v>
      </c>
      <c r="E1023" s="18"/>
      <c r="F1023" s="19" t="s">
        <v>1</v>
      </c>
      <c r="G1023" s="20">
        <f t="shared" si="110"/>
        <v>0</v>
      </c>
      <c r="H1023" s="42"/>
    </row>
    <row r="1024" spans="1:8" ht="99.95" customHeight="1" x14ac:dyDescent="0.25">
      <c r="A1024" s="1">
        <f t="shared" si="109"/>
        <v>0</v>
      </c>
      <c r="B1024" s="45" t="s">
        <v>33</v>
      </c>
      <c r="C1024" s="46"/>
      <c r="D1024" s="17">
        <v>3330</v>
      </c>
      <c r="E1024" s="18"/>
      <c r="F1024" s="19" t="s">
        <v>1</v>
      </c>
      <c r="G1024" s="20">
        <f t="shared" si="110"/>
        <v>0</v>
      </c>
      <c r="H1024" s="42"/>
    </row>
    <row r="1025" spans="1:8" ht="99.95" customHeight="1" x14ac:dyDescent="0.25">
      <c r="A1025" s="1">
        <f t="shared" si="109"/>
        <v>0</v>
      </c>
      <c r="B1025" s="45" t="s">
        <v>34</v>
      </c>
      <c r="C1025" s="46"/>
      <c r="D1025" s="17">
        <v>830</v>
      </c>
      <c r="E1025" s="18"/>
      <c r="F1025" s="19" t="s">
        <v>1</v>
      </c>
      <c r="G1025" s="20">
        <f>D1025*E1025</f>
        <v>0</v>
      </c>
      <c r="H1025" s="42"/>
    </row>
    <row r="1026" spans="1:8" ht="99.95" customHeight="1" x14ac:dyDescent="0.25">
      <c r="A1026" s="1">
        <f t="shared" si="109"/>
        <v>0</v>
      </c>
      <c r="B1026" s="45" t="s">
        <v>35</v>
      </c>
      <c r="C1026" s="46"/>
      <c r="D1026" s="17">
        <v>2755</v>
      </c>
      <c r="E1026" s="18"/>
      <c r="F1026" s="19" t="s">
        <v>1</v>
      </c>
      <c r="G1026" s="20">
        <f>D1026*E1026</f>
        <v>0</v>
      </c>
      <c r="H1026" s="42"/>
    </row>
    <row r="1027" spans="1:8" ht="99.95" customHeight="1" x14ac:dyDescent="0.25">
      <c r="A1027" s="1">
        <f t="shared" si="109"/>
        <v>0</v>
      </c>
      <c r="B1027" s="45" t="s">
        <v>36</v>
      </c>
      <c r="C1027" s="46"/>
      <c r="D1027" s="17">
        <v>4420</v>
      </c>
      <c r="E1027" s="18"/>
      <c r="F1027" s="19" t="s">
        <v>1</v>
      </c>
      <c r="G1027" s="20">
        <f>D1027*E1027</f>
        <v>0</v>
      </c>
      <c r="H1027" s="42"/>
    </row>
    <row r="1028" spans="1:8" ht="23.1" customHeight="1" x14ac:dyDescent="0.25">
      <c r="B1028" s="22"/>
      <c r="C1028" s="22"/>
      <c r="D1028" s="23"/>
      <c r="E1028" s="24"/>
      <c r="F1028" s="25"/>
      <c r="G1028" s="26"/>
      <c r="H1028" s="42"/>
    </row>
    <row r="1029" spans="1:8" ht="23.1" customHeight="1" x14ac:dyDescent="0.25">
      <c r="A1029" s="1">
        <f t="shared" ref="A1029:A1057" si="111">IF((LEFT(B1029,10)="Проведение"),1,0)</f>
        <v>0</v>
      </c>
      <c r="B1029" s="27"/>
      <c r="C1029" s="28" t="s">
        <v>18</v>
      </c>
      <c r="D1029" s="29"/>
      <c r="E1029" s="27"/>
      <c r="F1029" s="27"/>
      <c r="G1029" s="30"/>
      <c r="H1029" s="42"/>
    </row>
    <row r="1030" spans="1:8" ht="23.1" customHeight="1" x14ac:dyDescent="0.25">
      <c r="A1030" s="1">
        <f t="shared" si="111"/>
        <v>0</v>
      </c>
      <c r="B1030" s="27"/>
      <c r="C1030" s="47" t="s">
        <v>19</v>
      </c>
      <c r="D1030" s="31" t="s">
        <v>20</v>
      </c>
      <c r="E1030" s="32">
        <f>IF(G1016&gt;0, ROUND((G1016+D1009)/D1009,2), 0)</f>
        <v>1.04</v>
      </c>
      <c r="F1030" s="32"/>
      <c r="G1030" s="27"/>
      <c r="H1030" s="42"/>
    </row>
    <row r="1031" spans="1:8" ht="23.1" customHeight="1" x14ac:dyDescent="0.25">
      <c r="A1031" s="1">
        <f t="shared" si="111"/>
        <v>0</v>
      </c>
      <c r="B1031" s="27"/>
      <c r="C1031" s="47"/>
      <c r="D1031" s="31" t="s">
        <v>21</v>
      </c>
      <c r="E1031" s="32">
        <f>IF(SUM(G1017:G1018)&gt;0,ROUND((G1017+G1018+D1009)/D1009,2),0)</f>
        <v>1.1399999999999999</v>
      </c>
      <c r="F1031" s="32"/>
      <c r="G1031" s="30"/>
      <c r="H1031" s="42"/>
    </row>
    <row r="1032" spans="1:8" ht="23.1" customHeight="1" x14ac:dyDescent="0.25">
      <c r="A1032" s="1">
        <f t="shared" si="111"/>
        <v>0</v>
      </c>
      <c r="B1032" s="27"/>
      <c r="C1032" s="47"/>
      <c r="D1032" s="31" t="s">
        <v>22</v>
      </c>
      <c r="E1032" s="32">
        <f>IF(G1019&gt;0,ROUND((G1019+D1009)/D1009,2),0)</f>
        <v>0</v>
      </c>
      <c r="F1032" s="33"/>
      <c r="G1032" s="30"/>
      <c r="H1032" s="42"/>
    </row>
    <row r="1033" spans="1:8" ht="23.1" customHeight="1" x14ac:dyDescent="0.25">
      <c r="A1033" s="1">
        <f t="shared" si="111"/>
        <v>0</v>
      </c>
      <c r="B1033" s="27"/>
      <c r="C1033" s="47"/>
      <c r="D1033" s="31" t="s">
        <v>23</v>
      </c>
      <c r="E1033" s="32">
        <f>IF(SUM(G1020:G1027)&gt;0,ROUND((SUM(G1020:G1027)+D1009)/D1009,2),0)</f>
        <v>2.86</v>
      </c>
      <c r="F1033" s="27"/>
      <c r="G1033" s="30"/>
      <c r="H1033" s="42"/>
    </row>
    <row r="1034" spans="1:8" ht="23.1" customHeight="1" x14ac:dyDescent="0.25">
      <c r="A1034" s="1">
        <f t="shared" si="111"/>
        <v>0</v>
      </c>
      <c r="B1034" s="27"/>
      <c r="C1034" s="27"/>
      <c r="D1034" s="34" t="s">
        <v>24</v>
      </c>
      <c r="E1034" s="35">
        <f>SUM(E1030:E1033)-IF(VALUE(COUNTIF(E1030:E1033,"&gt;0"))=4,3,0)-IF(VALUE(COUNTIF(E1030:E1033,"&gt;0"))=3,2,0)-IF(VALUE(COUNTIF(E1030:E1033,"&gt;0"))=2,1,0)</f>
        <v>3.0399999999999991</v>
      </c>
      <c r="F1034" s="36"/>
      <c r="G1034" s="30"/>
      <c r="H1034" s="42"/>
    </row>
    <row r="1035" spans="1:8" ht="23.1" customHeight="1" x14ac:dyDescent="0.25">
      <c r="A1035" s="1">
        <f t="shared" si="111"/>
        <v>0</v>
      </c>
      <c r="B1035" s="27"/>
      <c r="C1035" s="27"/>
      <c r="D1035" s="27"/>
      <c r="E1035" s="37"/>
      <c r="F1035" s="27"/>
      <c r="G1035" s="30"/>
      <c r="H1035" s="42"/>
    </row>
    <row r="1036" spans="1:8" ht="23.1" customHeight="1" x14ac:dyDescent="0.35">
      <c r="A1036" s="1">
        <f t="shared" si="111"/>
        <v>0</v>
      </c>
      <c r="B1036" s="38"/>
      <c r="C1036" s="39" t="s">
        <v>25</v>
      </c>
      <c r="D1036" s="48">
        <f>E1034*D1009</f>
        <v>63204.639999999985</v>
      </c>
      <c r="E1036" s="48"/>
      <c r="F1036" s="27"/>
      <c r="G1036" s="30"/>
      <c r="H1036" s="42"/>
    </row>
    <row r="1037" spans="1:8" ht="23.1" customHeight="1" x14ac:dyDescent="0.3">
      <c r="A1037" s="1">
        <f t="shared" si="111"/>
        <v>0</v>
      </c>
      <c r="B1037" s="27"/>
      <c r="C1037" s="40" t="s">
        <v>26</v>
      </c>
      <c r="D1037" s="44">
        <f>D1036/D1008</f>
        <v>85.06681022880214</v>
      </c>
      <c r="E1037" s="44"/>
      <c r="F1037" s="27"/>
      <c r="G1037" s="27"/>
      <c r="H1037" s="42"/>
    </row>
    <row r="1038" spans="1:8" ht="54.95" customHeight="1" x14ac:dyDescent="0.8">
      <c r="A1038" s="1">
        <f t="shared" si="111"/>
        <v>0</v>
      </c>
      <c r="B1038" s="61" t="s">
        <v>100</v>
      </c>
      <c r="C1038" s="61"/>
      <c r="D1038" s="61"/>
      <c r="E1038" s="61"/>
      <c r="F1038" s="61"/>
      <c r="G1038" s="61"/>
      <c r="H1038" s="42"/>
    </row>
    <row r="1039" spans="1:8" ht="45.95" customHeight="1" x14ac:dyDescent="0.25">
      <c r="A1039" s="1">
        <f t="shared" si="111"/>
        <v>0</v>
      </c>
      <c r="B1039" s="62" t="s">
        <v>28</v>
      </c>
      <c r="C1039" s="62"/>
      <c r="D1039" s="62"/>
      <c r="E1039" s="62"/>
      <c r="F1039" s="62"/>
      <c r="G1039" s="62"/>
      <c r="H1039" s="42"/>
    </row>
    <row r="1040" spans="1:8" ht="30" customHeight="1" x14ac:dyDescent="0.25">
      <c r="A1040" s="1">
        <f t="shared" si="111"/>
        <v>0</v>
      </c>
      <c r="B1040" s="3"/>
      <c r="C1040" s="4" t="s">
        <v>4</v>
      </c>
      <c r="D1040" s="5"/>
      <c r="E1040" s="3"/>
      <c r="F1040" s="3"/>
      <c r="G1040" s="6"/>
      <c r="H1040" s="42"/>
    </row>
    <row r="1041" spans="1:8" ht="23.1" customHeight="1" x14ac:dyDescent="0.25">
      <c r="A1041" s="1">
        <f t="shared" si="111"/>
        <v>0</v>
      </c>
      <c r="B1041" s="3"/>
      <c r="C1041" s="63" t="s">
        <v>5</v>
      </c>
      <c r="D1041" s="66" t="s">
        <v>27</v>
      </c>
      <c r="E1041" s="67"/>
      <c r="F1041" s="67"/>
      <c r="G1041" s="68"/>
      <c r="H1041" s="42"/>
    </row>
    <row r="1042" spans="1:8" ht="23.1" customHeight="1" x14ac:dyDescent="0.25">
      <c r="A1042" s="1">
        <f t="shared" si="111"/>
        <v>0</v>
      </c>
      <c r="B1042" s="3"/>
      <c r="C1042" s="64"/>
      <c r="D1042" s="66" t="s">
        <v>146</v>
      </c>
      <c r="E1042" s="67"/>
      <c r="F1042" s="67"/>
      <c r="G1042" s="68"/>
      <c r="H1042" s="42"/>
    </row>
    <row r="1043" spans="1:8" ht="23.1" customHeight="1" x14ac:dyDescent="0.25">
      <c r="A1043" s="1">
        <f t="shared" si="111"/>
        <v>0</v>
      </c>
      <c r="B1043" s="3"/>
      <c r="C1043" s="65"/>
      <c r="D1043" s="66" t="s">
        <v>149</v>
      </c>
      <c r="E1043" s="67"/>
      <c r="F1043" s="67"/>
      <c r="G1043" s="68"/>
      <c r="H1043" s="42"/>
    </row>
    <row r="1044" spans="1:8" ht="23.1" customHeight="1" x14ac:dyDescent="0.25">
      <c r="A1044" s="1">
        <f t="shared" si="111"/>
        <v>0</v>
      </c>
      <c r="B1044" s="3"/>
      <c r="C1044" s="7" t="s">
        <v>6</v>
      </c>
      <c r="D1044" s="8">
        <v>7.1</v>
      </c>
      <c r="E1044" s="9"/>
      <c r="F1044" s="3"/>
      <c r="G1044" s="6"/>
      <c r="H1044" s="42"/>
    </row>
    <row r="1045" spans="1:8" ht="23.1" customHeight="1" x14ac:dyDescent="0.25">
      <c r="A1045" s="1">
        <f t="shared" si="111"/>
        <v>0</v>
      </c>
      <c r="B1045" s="3"/>
      <c r="C1045" s="7" t="s">
        <v>7</v>
      </c>
      <c r="D1045" s="10">
        <v>1047</v>
      </c>
      <c r="E1045" s="49" t="s">
        <v>8</v>
      </c>
      <c r="F1045" s="50"/>
      <c r="G1045" s="53">
        <f>D1046/D1045</f>
        <v>33.99808978032474</v>
      </c>
      <c r="H1045" s="42"/>
    </row>
    <row r="1046" spans="1:8" ht="23.1" customHeight="1" x14ac:dyDescent="0.25">
      <c r="A1046" s="1">
        <f t="shared" si="111"/>
        <v>0</v>
      </c>
      <c r="B1046" s="3"/>
      <c r="C1046" s="7" t="s">
        <v>9</v>
      </c>
      <c r="D1046" s="8">
        <v>35596</v>
      </c>
      <c r="E1046" s="51"/>
      <c r="F1046" s="52"/>
      <c r="G1046" s="54"/>
      <c r="H1046" s="42"/>
    </row>
    <row r="1047" spans="1:8" ht="23.1" customHeight="1" x14ac:dyDescent="0.25">
      <c r="A1047" s="1">
        <f t="shared" si="111"/>
        <v>0</v>
      </c>
      <c r="B1047" s="3"/>
      <c r="C1047" s="11"/>
      <c r="D1047" s="12"/>
      <c r="E1047" s="9"/>
      <c r="F1047" s="3"/>
      <c r="G1047" s="6"/>
      <c r="H1047" s="42"/>
    </row>
    <row r="1048" spans="1:8" ht="23.1" customHeight="1" x14ac:dyDescent="0.25">
      <c r="A1048" s="1">
        <f t="shared" si="111"/>
        <v>0</v>
      </c>
      <c r="B1048" s="3"/>
      <c r="C1048" s="13" t="s">
        <v>10</v>
      </c>
      <c r="D1048" s="14" t="s">
        <v>53</v>
      </c>
      <c r="E1048" s="3"/>
      <c r="F1048" s="3"/>
      <c r="G1048" s="6"/>
      <c r="H1048" s="42"/>
    </row>
    <row r="1049" spans="1:8" ht="23.1" customHeight="1" x14ac:dyDescent="0.25">
      <c r="A1049" s="1">
        <f t="shared" si="111"/>
        <v>0</v>
      </c>
      <c r="B1049" s="3"/>
      <c r="C1049" s="13" t="s">
        <v>11</v>
      </c>
      <c r="D1049" s="14">
        <v>80</v>
      </c>
      <c r="E1049" s="3"/>
      <c r="F1049" s="3"/>
      <c r="G1049" s="6"/>
      <c r="H1049" s="42"/>
    </row>
    <row r="1050" spans="1:8" ht="23.1" customHeight="1" x14ac:dyDescent="0.25">
      <c r="A1050" s="1">
        <f t="shared" si="111"/>
        <v>0</v>
      </c>
      <c r="B1050" s="3"/>
      <c r="C1050" s="13" t="s">
        <v>12</v>
      </c>
      <c r="D1050" s="15" t="s">
        <v>13</v>
      </c>
      <c r="E1050" s="3"/>
      <c r="F1050" s="3"/>
      <c r="G1050" s="6"/>
      <c r="H1050" s="42"/>
    </row>
    <row r="1051" spans="1:8" ht="23.1" customHeight="1" x14ac:dyDescent="0.25">
      <c r="A1051" s="1">
        <f t="shared" si="111"/>
        <v>0</v>
      </c>
      <c r="B1051" s="3"/>
      <c r="C1051" s="3"/>
      <c r="D1051" s="3"/>
      <c r="E1051" s="3"/>
      <c r="F1051" s="3"/>
      <c r="G1051" s="6"/>
      <c r="H1051" s="42"/>
    </row>
    <row r="1052" spans="1:8" ht="50.1" customHeight="1" x14ac:dyDescent="0.25">
      <c r="A1052" s="1">
        <f t="shared" si="111"/>
        <v>0</v>
      </c>
      <c r="B1052" s="55" t="s">
        <v>2</v>
      </c>
      <c r="C1052" s="56"/>
      <c r="D1052" s="16" t="s">
        <v>14</v>
      </c>
      <c r="E1052" s="57" t="s">
        <v>15</v>
      </c>
      <c r="F1052" s="58"/>
      <c r="G1052" s="16" t="s">
        <v>16</v>
      </c>
      <c r="H1052" s="42"/>
    </row>
    <row r="1053" spans="1:8" ht="50.1" customHeight="1" x14ac:dyDescent="0.25">
      <c r="A1053" s="1">
        <f t="shared" si="111"/>
        <v>0</v>
      </c>
      <c r="B1053" s="59" t="s">
        <v>29</v>
      </c>
      <c r="C1053" s="60"/>
      <c r="D1053" s="17">
        <v>260.39999999999998</v>
      </c>
      <c r="E1053" s="18">
        <v>7.1</v>
      </c>
      <c r="F1053" s="19" t="s">
        <v>1</v>
      </c>
      <c r="G1053" s="20">
        <f t="shared" ref="G1053:G1057" si="112">D1053*E1053</f>
        <v>1848.8399999999997</v>
      </c>
      <c r="H1053" s="42"/>
    </row>
    <row r="1054" spans="1:8" ht="50.1" customHeight="1" x14ac:dyDescent="0.25">
      <c r="A1054" s="1">
        <f t="shared" si="111"/>
        <v>0</v>
      </c>
      <c r="B1054" s="45" t="s">
        <v>30</v>
      </c>
      <c r="C1054" s="46"/>
      <c r="D1054" s="17">
        <v>1070</v>
      </c>
      <c r="E1054" s="18">
        <v>1.9</v>
      </c>
      <c r="F1054" s="19" t="s">
        <v>3</v>
      </c>
      <c r="G1054" s="20">
        <f t="shared" si="112"/>
        <v>2033</v>
      </c>
      <c r="H1054" s="42"/>
    </row>
    <row r="1055" spans="1:8" ht="50.1" customHeight="1" x14ac:dyDescent="0.25">
      <c r="A1055" s="1">
        <f t="shared" si="111"/>
        <v>0</v>
      </c>
      <c r="B1055" s="45" t="s">
        <v>17</v>
      </c>
      <c r="C1055" s="46"/>
      <c r="D1055" s="17">
        <v>2145</v>
      </c>
      <c r="E1055" s="18">
        <v>1.9</v>
      </c>
      <c r="F1055" s="19" t="s">
        <v>3</v>
      </c>
      <c r="G1055" s="20">
        <f t="shared" si="112"/>
        <v>4075.5</v>
      </c>
      <c r="H1055" s="42"/>
    </row>
    <row r="1056" spans="1:8" ht="50.1" customHeight="1" x14ac:dyDescent="0.25">
      <c r="A1056" s="1">
        <f t="shared" si="111"/>
        <v>0</v>
      </c>
      <c r="B1056" s="45" t="s">
        <v>31</v>
      </c>
      <c r="C1056" s="46"/>
      <c r="D1056" s="17">
        <v>4320</v>
      </c>
      <c r="E1056" s="18"/>
      <c r="F1056" s="19" t="s">
        <v>1</v>
      </c>
      <c r="G1056" s="20">
        <f t="shared" si="112"/>
        <v>0</v>
      </c>
      <c r="H1056" s="42"/>
    </row>
    <row r="1057" spans="1:8" ht="50.1" customHeight="1" x14ac:dyDescent="0.25">
      <c r="A1057" s="1">
        <f t="shared" si="111"/>
        <v>0</v>
      </c>
      <c r="B1057" s="45" t="s">
        <v>69</v>
      </c>
      <c r="C1057" s="46"/>
      <c r="D1057" s="21">
        <v>13140</v>
      </c>
      <c r="E1057" s="18">
        <v>7.1</v>
      </c>
      <c r="F1057" s="19" t="s">
        <v>1</v>
      </c>
      <c r="G1057" s="20">
        <f t="shared" si="112"/>
        <v>93294</v>
      </c>
      <c r="H1057" s="42"/>
    </row>
    <row r="1058" spans="1:8" ht="50.1" customHeight="1" x14ac:dyDescent="0.25">
      <c r="B1058" s="45" t="s">
        <v>70</v>
      </c>
      <c r="C1058" s="46"/>
      <c r="D1058" s="21">
        <v>9940</v>
      </c>
      <c r="E1058" s="18">
        <v>0</v>
      </c>
      <c r="F1058" s="19"/>
      <c r="G1058" s="20"/>
      <c r="H1058" s="42"/>
    </row>
    <row r="1059" spans="1:8" ht="99.95" customHeight="1" x14ac:dyDescent="0.25">
      <c r="A1059" s="1">
        <f t="shared" ref="A1059:A1064" si="113">IF((LEFT(B1059,10)="Проведение"),1,0)</f>
        <v>0</v>
      </c>
      <c r="B1059" s="45" t="s">
        <v>32</v>
      </c>
      <c r="C1059" s="46"/>
      <c r="D1059" s="17">
        <v>650</v>
      </c>
      <c r="E1059" s="18">
        <v>7.1</v>
      </c>
      <c r="F1059" s="19" t="s">
        <v>1</v>
      </c>
      <c r="G1059" s="20">
        <f t="shared" ref="G1059:G1061" si="114">D1059*E1059</f>
        <v>4615</v>
      </c>
      <c r="H1059" s="42"/>
    </row>
    <row r="1060" spans="1:8" ht="99.95" customHeight="1" x14ac:dyDescent="0.25">
      <c r="A1060" s="1">
        <f t="shared" si="113"/>
        <v>0</v>
      </c>
      <c r="B1060" s="45" t="s">
        <v>71</v>
      </c>
      <c r="C1060" s="46"/>
      <c r="D1060" s="17">
        <v>9330</v>
      </c>
      <c r="E1060" s="18"/>
      <c r="F1060" s="19" t="s">
        <v>1</v>
      </c>
      <c r="G1060" s="20">
        <f t="shared" si="114"/>
        <v>0</v>
      </c>
      <c r="H1060" s="42"/>
    </row>
    <row r="1061" spans="1:8" ht="99.95" customHeight="1" x14ac:dyDescent="0.25">
      <c r="A1061" s="1">
        <f t="shared" si="113"/>
        <v>0</v>
      </c>
      <c r="B1061" s="45" t="s">
        <v>33</v>
      </c>
      <c r="C1061" s="46"/>
      <c r="D1061" s="17">
        <v>3330</v>
      </c>
      <c r="E1061" s="18"/>
      <c r="F1061" s="19" t="s">
        <v>1</v>
      </c>
      <c r="G1061" s="20">
        <f t="shared" si="114"/>
        <v>0</v>
      </c>
      <c r="H1061" s="42"/>
    </row>
    <row r="1062" spans="1:8" ht="99.95" customHeight="1" x14ac:dyDescent="0.25">
      <c r="A1062" s="1">
        <f t="shared" si="113"/>
        <v>0</v>
      </c>
      <c r="B1062" s="45" t="s">
        <v>34</v>
      </c>
      <c r="C1062" s="46"/>
      <c r="D1062" s="17">
        <v>830</v>
      </c>
      <c r="E1062" s="18"/>
      <c r="F1062" s="19" t="s">
        <v>1</v>
      </c>
      <c r="G1062" s="20">
        <f>D1062*E1062</f>
        <v>0</v>
      </c>
      <c r="H1062" s="42"/>
    </row>
    <row r="1063" spans="1:8" ht="99.95" customHeight="1" x14ac:dyDescent="0.25">
      <c r="A1063" s="1">
        <f t="shared" si="113"/>
        <v>0</v>
      </c>
      <c r="B1063" s="45" t="s">
        <v>35</v>
      </c>
      <c r="C1063" s="46"/>
      <c r="D1063" s="17">
        <v>2755</v>
      </c>
      <c r="E1063" s="18"/>
      <c r="F1063" s="19" t="s">
        <v>1</v>
      </c>
      <c r="G1063" s="20">
        <f>D1063*E1063</f>
        <v>0</v>
      </c>
      <c r="H1063" s="42"/>
    </row>
    <row r="1064" spans="1:8" ht="99.95" customHeight="1" x14ac:dyDescent="0.25">
      <c r="A1064" s="1">
        <f t="shared" si="113"/>
        <v>0</v>
      </c>
      <c r="B1064" s="45" t="s">
        <v>36</v>
      </c>
      <c r="C1064" s="46"/>
      <c r="D1064" s="17">
        <v>4420</v>
      </c>
      <c r="E1064" s="18"/>
      <c r="F1064" s="19" t="s">
        <v>1</v>
      </c>
      <c r="G1064" s="20">
        <f>D1064*E1064</f>
        <v>0</v>
      </c>
      <c r="H1064" s="42"/>
    </row>
    <row r="1065" spans="1:8" ht="23.1" customHeight="1" x14ac:dyDescent="0.25">
      <c r="B1065" s="22"/>
      <c r="C1065" s="22"/>
      <c r="D1065" s="23"/>
      <c r="E1065" s="24"/>
      <c r="F1065" s="25"/>
      <c r="G1065" s="26"/>
      <c r="H1065" s="42"/>
    </row>
    <row r="1066" spans="1:8" ht="23.1" customHeight="1" x14ac:dyDescent="0.25">
      <c r="A1066" s="1">
        <f t="shared" ref="A1066:A1094" si="115">IF((LEFT(B1066,10)="Проведение"),1,0)</f>
        <v>0</v>
      </c>
      <c r="B1066" s="27"/>
      <c r="C1066" s="28" t="s">
        <v>18</v>
      </c>
      <c r="D1066" s="29"/>
      <c r="E1066" s="27"/>
      <c r="F1066" s="27"/>
      <c r="G1066" s="30"/>
      <c r="H1066" s="42"/>
    </row>
    <row r="1067" spans="1:8" ht="23.1" customHeight="1" x14ac:dyDescent="0.25">
      <c r="A1067" s="1">
        <f t="shared" si="115"/>
        <v>0</v>
      </c>
      <c r="B1067" s="27"/>
      <c r="C1067" s="47" t="s">
        <v>19</v>
      </c>
      <c r="D1067" s="31" t="s">
        <v>20</v>
      </c>
      <c r="E1067" s="32">
        <f>IF(G1053&gt;0, ROUND((G1053+D1046)/D1046,2), 0)</f>
        <v>1.05</v>
      </c>
      <c r="F1067" s="32"/>
      <c r="G1067" s="27"/>
      <c r="H1067" s="42"/>
    </row>
    <row r="1068" spans="1:8" ht="23.1" customHeight="1" x14ac:dyDescent="0.25">
      <c r="A1068" s="1">
        <f t="shared" si="115"/>
        <v>0</v>
      </c>
      <c r="B1068" s="27"/>
      <c r="C1068" s="47"/>
      <c r="D1068" s="31" t="s">
        <v>21</v>
      </c>
      <c r="E1068" s="32">
        <f>IF(SUM(G1054:G1055)&gt;0,ROUND((G1054+G1055+D1046)/D1046,2),0)</f>
        <v>1.17</v>
      </c>
      <c r="F1068" s="32"/>
      <c r="G1068" s="30"/>
      <c r="H1068" s="42"/>
    </row>
    <row r="1069" spans="1:8" ht="23.1" customHeight="1" x14ac:dyDescent="0.25">
      <c r="A1069" s="1">
        <f t="shared" si="115"/>
        <v>0</v>
      </c>
      <c r="B1069" s="27"/>
      <c r="C1069" s="47"/>
      <c r="D1069" s="31" t="s">
        <v>22</v>
      </c>
      <c r="E1069" s="32">
        <f>IF(G1056&gt;0,ROUND((G1056+D1046)/D1046,2),0)</f>
        <v>0</v>
      </c>
      <c r="F1069" s="33"/>
      <c r="G1069" s="30"/>
      <c r="H1069" s="42"/>
    </row>
    <row r="1070" spans="1:8" ht="23.1" customHeight="1" x14ac:dyDescent="0.25">
      <c r="A1070" s="1">
        <f t="shared" si="115"/>
        <v>0</v>
      </c>
      <c r="B1070" s="27"/>
      <c r="C1070" s="47"/>
      <c r="D1070" s="31" t="s">
        <v>23</v>
      </c>
      <c r="E1070" s="32">
        <f>IF(SUM(G1057:G1064)&gt;0,ROUND((SUM(G1057:G1064)+D1046)/D1046,2),0)</f>
        <v>3.75</v>
      </c>
      <c r="F1070" s="27"/>
      <c r="G1070" s="30"/>
      <c r="H1070" s="42"/>
    </row>
    <row r="1071" spans="1:8" ht="23.1" customHeight="1" x14ac:dyDescent="0.25">
      <c r="A1071" s="1">
        <f t="shared" si="115"/>
        <v>0</v>
      </c>
      <c r="B1071" s="27"/>
      <c r="C1071" s="27"/>
      <c r="D1071" s="34" t="s">
        <v>24</v>
      </c>
      <c r="E1071" s="35">
        <f>SUM(E1067:E1070)-IF(VALUE(COUNTIF(E1067:E1070,"&gt;0"))=4,3,0)-IF(VALUE(COUNTIF(E1067:E1070,"&gt;0"))=3,2,0)-IF(VALUE(COUNTIF(E1067:E1070,"&gt;0"))=2,1,0)</f>
        <v>3.9699999999999998</v>
      </c>
      <c r="F1071" s="36"/>
      <c r="G1071" s="30"/>
      <c r="H1071" s="42"/>
    </row>
    <row r="1072" spans="1:8" ht="23.1" customHeight="1" x14ac:dyDescent="0.25">
      <c r="A1072" s="1">
        <f t="shared" si="115"/>
        <v>0</v>
      </c>
      <c r="B1072" s="27"/>
      <c r="C1072" s="27"/>
      <c r="D1072" s="27"/>
      <c r="E1072" s="37"/>
      <c r="F1072" s="27"/>
      <c r="G1072" s="30"/>
      <c r="H1072" s="42"/>
    </row>
    <row r="1073" spans="1:8" ht="23.1" customHeight="1" x14ac:dyDescent="0.35">
      <c r="A1073" s="1">
        <f t="shared" si="115"/>
        <v>0</v>
      </c>
      <c r="B1073" s="38"/>
      <c r="C1073" s="39" t="s">
        <v>25</v>
      </c>
      <c r="D1073" s="48">
        <f>E1071*D1046</f>
        <v>141316.12</v>
      </c>
      <c r="E1073" s="48"/>
      <c r="F1073" s="27"/>
      <c r="G1073" s="30"/>
      <c r="H1073" s="42"/>
    </row>
    <row r="1074" spans="1:8" ht="23.1" customHeight="1" x14ac:dyDescent="0.3">
      <c r="A1074" s="1">
        <f t="shared" si="115"/>
        <v>0</v>
      </c>
      <c r="B1074" s="27"/>
      <c r="C1074" s="40" t="s">
        <v>26</v>
      </c>
      <c r="D1074" s="44">
        <f>D1073/D1045</f>
        <v>134.97241642788921</v>
      </c>
      <c r="E1074" s="44"/>
      <c r="F1074" s="27"/>
      <c r="G1074" s="27"/>
      <c r="H1074" s="42"/>
    </row>
    <row r="1075" spans="1:8" ht="54.95" customHeight="1" x14ac:dyDescent="0.8">
      <c r="A1075" s="1">
        <f t="shared" si="115"/>
        <v>0</v>
      </c>
      <c r="B1075" s="61" t="s">
        <v>101</v>
      </c>
      <c r="C1075" s="61"/>
      <c r="D1075" s="61"/>
      <c r="E1075" s="61"/>
      <c r="F1075" s="61"/>
      <c r="G1075" s="61"/>
      <c r="H1075" s="42"/>
    </row>
    <row r="1076" spans="1:8" ht="45.95" customHeight="1" x14ac:dyDescent="0.25">
      <c r="A1076" s="1">
        <f t="shared" si="115"/>
        <v>0</v>
      </c>
      <c r="B1076" s="62" t="s">
        <v>28</v>
      </c>
      <c r="C1076" s="62"/>
      <c r="D1076" s="62"/>
      <c r="E1076" s="62"/>
      <c r="F1076" s="62"/>
      <c r="G1076" s="62"/>
      <c r="H1076" s="42"/>
    </row>
    <row r="1077" spans="1:8" ht="30" customHeight="1" x14ac:dyDescent="0.25">
      <c r="A1077" s="1">
        <f t="shared" si="115"/>
        <v>0</v>
      </c>
      <c r="B1077" s="3"/>
      <c r="C1077" s="4" t="s">
        <v>4</v>
      </c>
      <c r="D1077" s="5"/>
      <c r="E1077" s="3"/>
      <c r="F1077" s="3"/>
      <c r="G1077" s="6"/>
      <c r="H1077" s="42"/>
    </row>
    <row r="1078" spans="1:8" ht="23.1" customHeight="1" x14ac:dyDescent="0.25">
      <c r="A1078" s="1">
        <f t="shared" si="115"/>
        <v>0</v>
      </c>
      <c r="B1078" s="3"/>
      <c r="C1078" s="63" t="s">
        <v>5</v>
      </c>
      <c r="D1078" s="66" t="s">
        <v>27</v>
      </c>
      <c r="E1078" s="67"/>
      <c r="F1078" s="67"/>
      <c r="G1078" s="68"/>
      <c r="H1078" s="42"/>
    </row>
    <row r="1079" spans="1:8" ht="23.1" customHeight="1" x14ac:dyDescent="0.25">
      <c r="A1079" s="1">
        <f t="shared" si="115"/>
        <v>0</v>
      </c>
      <c r="B1079" s="3"/>
      <c r="C1079" s="64"/>
      <c r="D1079" s="66" t="s">
        <v>146</v>
      </c>
      <c r="E1079" s="67"/>
      <c r="F1079" s="67"/>
      <c r="G1079" s="68"/>
      <c r="H1079" s="42"/>
    </row>
    <row r="1080" spans="1:8" ht="23.1" customHeight="1" x14ac:dyDescent="0.25">
      <c r="A1080" s="1">
        <f t="shared" si="115"/>
        <v>0</v>
      </c>
      <c r="B1080" s="3"/>
      <c r="C1080" s="65"/>
      <c r="D1080" s="66" t="s">
        <v>150</v>
      </c>
      <c r="E1080" s="67"/>
      <c r="F1080" s="67"/>
      <c r="G1080" s="68"/>
      <c r="H1080" s="42"/>
    </row>
    <row r="1081" spans="1:8" ht="23.1" customHeight="1" x14ac:dyDescent="0.25">
      <c r="A1081" s="1">
        <f t="shared" si="115"/>
        <v>0</v>
      </c>
      <c r="B1081" s="3"/>
      <c r="C1081" s="7" t="s">
        <v>6</v>
      </c>
      <c r="D1081" s="8">
        <v>8.3000000000000007</v>
      </c>
      <c r="E1081" s="9"/>
      <c r="F1081" s="3"/>
      <c r="G1081" s="6"/>
      <c r="H1081" s="42"/>
    </row>
    <row r="1082" spans="1:8" ht="23.1" customHeight="1" x14ac:dyDescent="0.25">
      <c r="A1082" s="1">
        <f t="shared" si="115"/>
        <v>0</v>
      </c>
      <c r="B1082" s="3"/>
      <c r="C1082" s="7" t="s">
        <v>7</v>
      </c>
      <c r="D1082" s="10">
        <v>1939</v>
      </c>
      <c r="E1082" s="49" t="s">
        <v>8</v>
      </c>
      <c r="F1082" s="50"/>
      <c r="G1082" s="53">
        <f>D1083/D1082</f>
        <v>24.336771531717382</v>
      </c>
      <c r="H1082" s="42"/>
    </row>
    <row r="1083" spans="1:8" ht="23.1" customHeight="1" x14ac:dyDescent="0.25">
      <c r="A1083" s="1">
        <f t="shared" si="115"/>
        <v>0</v>
      </c>
      <c r="B1083" s="3"/>
      <c r="C1083" s="7" t="s">
        <v>9</v>
      </c>
      <c r="D1083" s="8">
        <v>47189</v>
      </c>
      <c r="E1083" s="51"/>
      <c r="F1083" s="52"/>
      <c r="G1083" s="54"/>
      <c r="H1083" s="42"/>
    </row>
    <row r="1084" spans="1:8" ht="23.1" customHeight="1" x14ac:dyDescent="0.25">
      <c r="A1084" s="1">
        <f t="shared" si="115"/>
        <v>0</v>
      </c>
      <c r="B1084" s="3"/>
      <c r="C1084" s="11"/>
      <c r="D1084" s="12"/>
      <c r="E1084" s="9"/>
      <c r="F1084" s="3"/>
      <c r="G1084" s="6"/>
      <c r="H1084" s="42"/>
    </row>
    <row r="1085" spans="1:8" ht="23.1" customHeight="1" x14ac:dyDescent="0.25">
      <c r="A1085" s="1">
        <f t="shared" si="115"/>
        <v>0</v>
      </c>
      <c r="B1085" s="3"/>
      <c r="C1085" s="13" t="s">
        <v>10</v>
      </c>
      <c r="D1085" s="14" t="s">
        <v>41</v>
      </c>
      <c r="E1085" s="3"/>
      <c r="F1085" s="3"/>
      <c r="G1085" s="6"/>
      <c r="H1085" s="42"/>
    </row>
    <row r="1086" spans="1:8" ht="23.1" customHeight="1" x14ac:dyDescent="0.25">
      <c r="A1086" s="1">
        <f t="shared" si="115"/>
        <v>0</v>
      </c>
      <c r="B1086" s="3"/>
      <c r="C1086" s="13" t="s">
        <v>11</v>
      </c>
      <c r="D1086" s="14">
        <v>55</v>
      </c>
      <c r="E1086" s="3"/>
      <c r="F1086" s="3"/>
      <c r="G1086" s="6"/>
      <c r="H1086" s="42"/>
    </row>
    <row r="1087" spans="1:8" ht="23.1" customHeight="1" x14ac:dyDescent="0.25">
      <c r="A1087" s="1">
        <f t="shared" si="115"/>
        <v>0</v>
      </c>
      <c r="B1087" s="3"/>
      <c r="C1087" s="13" t="s">
        <v>12</v>
      </c>
      <c r="D1087" s="15" t="s">
        <v>13</v>
      </c>
      <c r="E1087" s="3"/>
      <c r="F1087" s="3"/>
      <c r="G1087" s="6"/>
      <c r="H1087" s="42"/>
    </row>
    <row r="1088" spans="1:8" ht="23.1" customHeight="1" x14ac:dyDescent="0.25">
      <c r="A1088" s="1">
        <f t="shared" si="115"/>
        <v>0</v>
      </c>
      <c r="B1088" s="3"/>
      <c r="C1088" s="3"/>
      <c r="D1088" s="3"/>
      <c r="E1088" s="3"/>
      <c r="F1088" s="3"/>
      <c r="G1088" s="6"/>
      <c r="H1088" s="42"/>
    </row>
    <row r="1089" spans="1:8" ht="50.1" customHeight="1" x14ac:dyDescent="0.25">
      <c r="A1089" s="1">
        <f t="shared" si="115"/>
        <v>0</v>
      </c>
      <c r="B1089" s="55" t="s">
        <v>2</v>
      </c>
      <c r="C1089" s="56"/>
      <c r="D1089" s="16" t="s">
        <v>14</v>
      </c>
      <c r="E1089" s="57" t="s">
        <v>15</v>
      </c>
      <c r="F1089" s="58"/>
      <c r="G1089" s="16" t="s">
        <v>16</v>
      </c>
      <c r="H1089" s="42"/>
    </row>
    <row r="1090" spans="1:8" ht="50.1" customHeight="1" x14ac:dyDescent="0.25">
      <c r="A1090" s="1">
        <f t="shared" si="115"/>
        <v>0</v>
      </c>
      <c r="B1090" s="59" t="s">
        <v>29</v>
      </c>
      <c r="C1090" s="60"/>
      <c r="D1090" s="17">
        <v>260.39999999999998</v>
      </c>
      <c r="E1090" s="18">
        <v>8.3000000000000007</v>
      </c>
      <c r="F1090" s="19" t="s">
        <v>1</v>
      </c>
      <c r="G1090" s="20">
        <f t="shared" ref="G1090:G1094" si="116">D1090*E1090</f>
        <v>2161.3200000000002</v>
      </c>
      <c r="H1090" s="42"/>
    </row>
    <row r="1091" spans="1:8" ht="50.1" customHeight="1" x14ac:dyDescent="0.25">
      <c r="A1091" s="1">
        <f t="shared" si="115"/>
        <v>0</v>
      </c>
      <c r="B1091" s="45" t="s">
        <v>30</v>
      </c>
      <c r="C1091" s="46"/>
      <c r="D1091" s="17">
        <v>1070</v>
      </c>
      <c r="E1091" s="18">
        <v>2.1</v>
      </c>
      <c r="F1091" s="19" t="s">
        <v>3</v>
      </c>
      <c r="G1091" s="20">
        <f t="shared" si="116"/>
        <v>2247</v>
      </c>
      <c r="H1091" s="42"/>
    </row>
    <row r="1092" spans="1:8" ht="50.1" customHeight="1" x14ac:dyDescent="0.25">
      <c r="A1092" s="1">
        <f t="shared" si="115"/>
        <v>0</v>
      </c>
      <c r="B1092" s="45" t="s">
        <v>17</v>
      </c>
      <c r="C1092" s="46"/>
      <c r="D1092" s="17">
        <v>2145</v>
      </c>
      <c r="E1092" s="18">
        <v>2.1</v>
      </c>
      <c r="F1092" s="19" t="s">
        <v>3</v>
      </c>
      <c r="G1092" s="20">
        <f t="shared" si="116"/>
        <v>4504.5</v>
      </c>
      <c r="H1092" s="42"/>
    </row>
    <row r="1093" spans="1:8" ht="50.1" customHeight="1" x14ac:dyDescent="0.25">
      <c r="A1093" s="1">
        <f t="shared" si="115"/>
        <v>0</v>
      </c>
      <c r="B1093" s="45" t="s">
        <v>31</v>
      </c>
      <c r="C1093" s="46"/>
      <c r="D1093" s="17">
        <v>4320</v>
      </c>
      <c r="E1093" s="18"/>
      <c r="F1093" s="19" t="s">
        <v>1</v>
      </c>
      <c r="G1093" s="20">
        <f t="shared" si="116"/>
        <v>0</v>
      </c>
      <c r="H1093" s="42"/>
    </row>
    <row r="1094" spans="1:8" ht="50.1" customHeight="1" x14ac:dyDescent="0.25">
      <c r="A1094" s="1">
        <f t="shared" si="115"/>
        <v>0</v>
      </c>
      <c r="B1094" s="45" t="s">
        <v>69</v>
      </c>
      <c r="C1094" s="46"/>
      <c r="D1094" s="21">
        <v>13140</v>
      </c>
      <c r="E1094" s="18">
        <v>8.3000000000000007</v>
      </c>
      <c r="F1094" s="19" t="s">
        <v>1</v>
      </c>
      <c r="G1094" s="20">
        <f t="shared" si="116"/>
        <v>109062.00000000001</v>
      </c>
      <c r="H1094" s="42"/>
    </row>
    <row r="1095" spans="1:8" ht="50.1" customHeight="1" x14ac:dyDescent="0.25">
      <c r="B1095" s="45" t="s">
        <v>70</v>
      </c>
      <c r="C1095" s="46"/>
      <c r="D1095" s="21">
        <v>9940</v>
      </c>
      <c r="E1095" s="18">
        <v>0</v>
      </c>
      <c r="F1095" s="19"/>
      <c r="G1095" s="20"/>
      <c r="H1095" s="42"/>
    </row>
    <row r="1096" spans="1:8" ht="99.95" customHeight="1" x14ac:dyDescent="0.25">
      <c r="A1096" s="1">
        <f t="shared" ref="A1096:A1101" si="117">IF((LEFT(B1096,10)="Проведение"),1,0)</f>
        <v>0</v>
      </c>
      <c r="B1096" s="45" t="s">
        <v>32</v>
      </c>
      <c r="C1096" s="46"/>
      <c r="D1096" s="17">
        <v>650</v>
      </c>
      <c r="E1096" s="18">
        <v>8.3000000000000007</v>
      </c>
      <c r="F1096" s="19" t="s">
        <v>1</v>
      </c>
      <c r="G1096" s="20">
        <f t="shared" ref="G1096:G1098" si="118">D1096*E1096</f>
        <v>5395.0000000000009</v>
      </c>
      <c r="H1096" s="42"/>
    </row>
    <row r="1097" spans="1:8" ht="99.95" customHeight="1" x14ac:dyDescent="0.25">
      <c r="A1097" s="1">
        <f t="shared" si="117"/>
        <v>0</v>
      </c>
      <c r="B1097" s="45" t="s">
        <v>71</v>
      </c>
      <c r="C1097" s="46"/>
      <c r="D1097" s="17">
        <v>9330</v>
      </c>
      <c r="E1097" s="18"/>
      <c r="F1097" s="19" t="s">
        <v>1</v>
      </c>
      <c r="G1097" s="20">
        <f t="shared" si="118"/>
        <v>0</v>
      </c>
      <c r="H1097" s="42"/>
    </row>
    <row r="1098" spans="1:8" ht="99.95" customHeight="1" x14ac:dyDescent="0.25">
      <c r="A1098" s="1">
        <f t="shared" si="117"/>
        <v>0</v>
      </c>
      <c r="B1098" s="45" t="s">
        <v>33</v>
      </c>
      <c r="C1098" s="46"/>
      <c r="D1098" s="17">
        <v>3330</v>
      </c>
      <c r="E1098" s="18"/>
      <c r="F1098" s="19" t="s">
        <v>1</v>
      </c>
      <c r="G1098" s="20">
        <f t="shared" si="118"/>
        <v>0</v>
      </c>
      <c r="H1098" s="42"/>
    </row>
    <row r="1099" spans="1:8" ht="99.95" customHeight="1" x14ac:dyDescent="0.25">
      <c r="A1099" s="1">
        <f t="shared" si="117"/>
        <v>0</v>
      </c>
      <c r="B1099" s="45" t="s">
        <v>34</v>
      </c>
      <c r="C1099" s="46"/>
      <c r="D1099" s="17">
        <v>830</v>
      </c>
      <c r="E1099" s="18"/>
      <c r="F1099" s="19" t="s">
        <v>1</v>
      </c>
      <c r="G1099" s="20">
        <f>D1099*E1099</f>
        <v>0</v>
      </c>
      <c r="H1099" s="42"/>
    </row>
    <row r="1100" spans="1:8" ht="99.95" customHeight="1" x14ac:dyDescent="0.25">
      <c r="A1100" s="1">
        <f t="shared" si="117"/>
        <v>0</v>
      </c>
      <c r="B1100" s="45" t="s">
        <v>35</v>
      </c>
      <c r="C1100" s="46"/>
      <c r="D1100" s="17">
        <v>2755</v>
      </c>
      <c r="E1100" s="18"/>
      <c r="F1100" s="19" t="s">
        <v>1</v>
      </c>
      <c r="G1100" s="20">
        <f>D1100*E1100</f>
        <v>0</v>
      </c>
      <c r="H1100" s="42"/>
    </row>
    <row r="1101" spans="1:8" ht="99.95" customHeight="1" x14ac:dyDescent="0.25">
      <c r="A1101" s="1">
        <f t="shared" si="117"/>
        <v>0</v>
      </c>
      <c r="B1101" s="45" t="s">
        <v>36</v>
      </c>
      <c r="C1101" s="46"/>
      <c r="D1101" s="17">
        <v>4420</v>
      </c>
      <c r="E1101" s="18"/>
      <c r="F1101" s="19" t="s">
        <v>1</v>
      </c>
      <c r="G1101" s="20">
        <f>D1101*E1101</f>
        <v>0</v>
      </c>
      <c r="H1101" s="42"/>
    </row>
    <row r="1102" spans="1:8" ht="23.1" customHeight="1" x14ac:dyDescent="0.25">
      <c r="B1102" s="22"/>
      <c r="C1102" s="22"/>
      <c r="D1102" s="23"/>
      <c r="E1102" s="24"/>
      <c r="F1102" s="25"/>
      <c r="G1102" s="26"/>
      <c r="H1102" s="42"/>
    </row>
    <row r="1103" spans="1:8" ht="23.1" customHeight="1" x14ac:dyDescent="0.25">
      <c r="A1103" s="1">
        <f t="shared" ref="A1103:A1131" si="119">IF((LEFT(B1103,10)="Проведение"),1,0)</f>
        <v>0</v>
      </c>
      <c r="B1103" s="27"/>
      <c r="C1103" s="28" t="s">
        <v>18</v>
      </c>
      <c r="D1103" s="29"/>
      <c r="E1103" s="27"/>
      <c r="F1103" s="27"/>
      <c r="G1103" s="30"/>
      <c r="H1103" s="42"/>
    </row>
    <row r="1104" spans="1:8" ht="23.1" customHeight="1" x14ac:dyDescent="0.25">
      <c r="A1104" s="1">
        <f t="shared" si="119"/>
        <v>0</v>
      </c>
      <c r="B1104" s="27"/>
      <c r="C1104" s="47" t="s">
        <v>19</v>
      </c>
      <c r="D1104" s="31" t="s">
        <v>20</v>
      </c>
      <c r="E1104" s="32">
        <f>IF(G1090&gt;0, ROUND((G1090+D1083)/D1083,2), 0)</f>
        <v>1.05</v>
      </c>
      <c r="F1104" s="32"/>
      <c r="G1104" s="27"/>
      <c r="H1104" s="42"/>
    </row>
    <row r="1105" spans="1:8" ht="23.1" customHeight="1" x14ac:dyDescent="0.25">
      <c r="A1105" s="1">
        <f t="shared" si="119"/>
        <v>0</v>
      </c>
      <c r="B1105" s="27"/>
      <c r="C1105" s="47"/>
      <c r="D1105" s="31" t="s">
        <v>21</v>
      </c>
      <c r="E1105" s="32">
        <f>IF(SUM(G1091:G1092)&gt;0,ROUND((G1091+G1092+D1083)/D1083,2),0)</f>
        <v>1.1399999999999999</v>
      </c>
      <c r="F1105" s="32"/>
      <c r="G1105" s="30"/>
      <c r="H1105" s="42"/>
    </row>
    <row r="1106" spans="1:8" ht="23.1" customHeight="1" x14ac:dyDescent="0.25">
      <c r="A1106" s="1">
        <f t="shared" si="119"/>
        <v>0</v>
      </c>
      <c r="B1106" s="27"/>
      <c r="C1106" s="47"/>
      <c r="D1106" s="31" t="s">
        <v>22</v>
      </c>
      <c r="E1106" s="32">
        <f>IF(G1093&gt;0,ROUND((G1093+D1083)/D1083,2),0)</f>
        <v>0</v>
      </c>
      <c r="F1106" s="33"/>
      <c r="G1106" s="30"/>
      <c r="H1106" s="42"/>
    </row>
    <row r="1107" spans="1:8" ht="23.1" customHeight="1" x14ac:dyDescent="0.25">
      <c r="A1107" s="1">
        <f t="shared" si="119"/>
        <v>0</v>
      </c>
      <c r="B1107" s="27"/>
      <c r="C1107" s="47"/>
      <c r="D1107" s="31" t="s">
        <v>23</v>
      </c>
      <c r="E1107" s="32">
        <f>IF(SUM(G1094:G1101)&gt;0,ROUND((SUM(G1094:G1101)+D1083)/D1083,2),0)</f>
        <v>3.43</v>
      </c>
      <c r="F1107" s="27"/>
      <c r="G1107" s="30"/>
      <c r="H1107" s="42"/>
    </row>
    <row r="1108" spans="1:8" ht="23.1" customHeight="1" x14ac:dyDescent="0.25">
      <c r="A1108" s="1">
        <f t="shared" si="119"/>
        <v>0</v>
      </c>
      <c r="B1108" s="27"/>
      <c r="C1108" s="27"/>
      <c r="D1108" s="34" t="s">
        <v>24</v>
      </c>
      <c r="E1108" s="35">
        <f>SUM(E1104:E1107)-IF(VALUE(COUNTIF(E1104:E1107,"&gt;0"))=4,3,0)-IF(VALUE(COUNTIF(E1104:E1107,"&gt;0"))=3,2,0)-IF(VALUE(COUNTIF(E1104:E1107,"&gt;0"))=2,1,0)</f>
        <v>3.62</v>
      </c>
      <c r="F1108" s="36"/>
      <c r="G1108" s="30"/>
      <c r="H1108" s="42"/>
    </row>
    <row r="1109" spans="1:8" ht="23.1" customHeight="1" x14ac:dyDescent="0.25">
      <c r="A1109" s="1">
        <f t="shared" si="119"/>
        <v>0</v>
      </c>
      <c r="B1109" s="27"/>
      <c r="C1109" s="27"/>
      <c r="D1109" s="27"/>
      <c r="E1109" s="37"/>
      <c r="F1109" s="27"/>
      <c r="G1109" s="30"/>
      <c r="H1109" s="42"/>
    </row>
    <row r="1110" spans="1:8" ht="23.1" customHeight="1" x14ac:dyDescent="0.35">
      <c r="A1110" s="1">
        <f t="shared" si="119"/>
        <v>0</v>
      </c>
      <c r="B1110" s="38"/>
      <c r="C1110" s="39" t="s">
        <v>25</v>
      </c>
      <c r="D1110" s="48">
        <f>E1108*D1083</f>
        <v>170824.18</v>
      </c>
      <c r="E1110" s="48"/>
      <c r="F1110" s="27"/>
      <c r="G1110" s="30"/>
      <c r="H1110" s="42"/>
    </row>
    <row r="1111" spans="1:8" ht="23.1" customHeight="1" x14ac:dyDescent="0.3">
      <c r="A1111" s="1">
        <f t="shared" si="119"/>
        <v>0</v>
      </c>
      <c r="B1111" s="27"/>
      <c r="C1111" s="40" t="s">
        <v>26</v>
      </c>
      <c r="D1111" s="44">
        <f>D1110/D1082</f>
        <v>88.099112944816909</v>
      </c>
      <c r="E1111" s="44"/>
      <c r="F1111" s="27"/>
      <c r="G1111" s="27"/>
      <c r="H1111" s="42"/>
    </row>
    <row r="1112" spans="1:8" ht="54.95" customHeight="1" x14ac:dyDescent="0.8">
      <c r="A1112" s="1">
        <f t="shared" si="119"/>
        <v>0</v>
      </c>
      <c r="B1112" s="61" t="s">
        <v>102</v>
      </c>
      <c r="C1112" s="61"/>
      <c r="D1112" s="61"/>
      <c r="E1112" s="61"/>
      <c r="F1112" s="61"/>
      <c r="G1112" s="61"/>
      <c r="H1112" s="42"/>
    </row>
    <row r="1113" spans="1:8" ht="45.95" customHeight="1" x14ac:dyDescent="0.25">
      <c r="A1113" s="1">
        <f t="shared" si="119"/>
        <v>0</v>
      </c>
      <c r="B1113" s="62" t="s">
        <v>28</v>
      </c>
      <c r="C1113" s="62"/>
      <c r="D1113" s="62"/>
      <c r="E1113" s="62"/>
      <c r="F1113" s="62"/>
      <c r="G1113" s="62"/>
      <c r="H1113" s="42"/>
    </row>
    <row r="1114" spans="1:8" ht="30" customHeight="1" x14ac:dyDescent="0.25">
      <c r="A1114" s="1">
        <f t="shared" si="119"/>
        <v>0</v>
      </c>
      <c r="B1114" s="3"/>
      <c r="C1114" s="4" t="s">
        <v>4</v>
      </c>
      <c r="D1114" s="5"/>
      <c r="E1114" s="3"/>
      <c r="F1114" s="3"/>
      <c r="G1114" s="6"/>
      <c r="H1114" s="42"/>
    </row>
    <row r="1115" spans="1:8" ht="23.1" customHeight="1" x14ac:dyDescent="0.25">
      <c r="A1115" s="1">
        <f t="shared" si="119"/>
        <v>0</v>
      </c>
      <c r="B1115" s="3"/>
      <c r="C1115" s="63" t="s">
        <v>5</v>
      </c>
      <c r="D1115" s="66" t="s">
        <v>27</v>
      </c>
      <c r="E1115" s="67"/>
      <c r="F1115" s="67"/>
      <c r="G1115" s="68"/>
      <c r="H1115" s="42"/>
    </row>
    <row r="1116" spans="1:8" ht="23.1" customHeight="1" x14ac:dyDescent="0.25">
      <c r="A1116" s="1">
        <f t="shared" si="119"/>
        <v>0</v>
      </c>
      <c r="B1116" s="3"/>
      <c r="C1116" s="64"/>
      <c r="D1116" s="66" t="s">
        <v>146</v>
      </c>
      <c r="E1116" s="67"/>
      <c r="F1116" s="67"/>
      <c r="G1116" s="68"/>
      <c r="H1116" s="42"/>
    </row>
    <row r="1117" spans="1:8" ht="23.1" customHeight="1" x14ac:dyDescent="0.25">
      <c r="A1117" s="1">
        <f t="shared" si="119"/>
        <v>0</v>
      </c>
      <c r="B1117" s="3"/>
      <c r="C1117" s="65"/>
      <c r="D1117" s="66" t="s">
        <v>151</v>
      </c>
      <c r="E1117" s="67"/>
      <c r="F1117" s="67"/>
      <c r="G1117" s="68"/>
      <c r="H1117" s="42"/>
    </row>
    <row r="1118" spans="1:8" ht="23.1" customHeight="1" x14ac:dyDescent="0.25">
      <c r="A1118" s="1">
        <f t="shared" si="119"/>
        <v>0</v>
      </c>
      <c r="B1118" s="3"/>
      <c r="C1118" s="7" t="s">
        <v>6</v>
      </c>
      <c r="D1118" s="8">
        <v>4</v>
      </c>
      <c r="E1118" s="9"/>
      <c r="F1118" s="3"/>
      <c r="G1118" s="6"/>
      <c r="H1118" s="42"/>
    </row>
    <row r="1119" spans="1:8" ht="23.1" customHeight="1" x14ac:dyDescent="0.25">
      <c r="A1119" s="1">
        <f t="shared" si="119"/>
        <v>0</v>
      </c>
      <c r="B1119" s="3"/>
      <c r="C1119" s="7" t="s">
        <v>7</v>
      </c>
      <c r="D1119" s="10">
        <v>585</v>
      </c>
      <c r="E1119" s="49" t="s">
        <v>8</v>
      </c>
      <c r="F1119" s="50"/>
      <c r="G1119" s="53">
        <f>D1120/D1119</f>
        <v>43.297435897435896</v>
      </c>
      <c r="H1119" s="42"/>
    </row>
    <row r="1120" spans="1:8" ht="23.1" customHeight="1" x14ac:dyDescent="0.25">
      <c r="A1120" s="1">
        <f t="shared" si="119"/>
        <v>0</v>
      </c>
      <c r="B1120" s="3"/>
      <c r="C1120" s="7" t="s">
        <v>9</v>
      </c>
      <c r="D1120" s="8">
        <v>25329</v>
      </c>
      <c r="E1120" s="51"/>
      <c r="F1120" s="52"/>
      <c r="G1120" s="54"/>
      <c r="H1120" s="42"/>
    </row>
    <row r="1121" spans="1:8" ht="23.1" customHeight="1" x14ac:dyDescent="0.25">
      <c r="A1121" s="1">
        <f t="shared" si="119"/>
        <v>0</v>
      </c>
      <c r="B1121" s="3"/>
      <c r="C1121" s="11"/>
      <c r="D1121" s="12"/>
      <c r="E1121" s="9"/>
      <c r="F1121" s="3"/>
      <c r="G1121" s="6"/>
      <c r="H1121" s="42"/>
    </row>
    <row r="1122" spans="1:8" ht="23.1" customHeight="1" x14ac:dyDescent="0.25">
      <c r="A1122" s="1">
        <f t="shared" si="119"/>
        <v>0</v>
      </c>
      <c r="B1122" s="3"/>
      <c r="C1122" s="13" t="s">
        <v>10</v>
      </c>
      <c r="D1122" s="14" t="s">
        <v>58</v>
      </c>
      <c r="E1122" s="3"/>
      <c r="F1122" s="3"/>
      <c r="G1122" s="6"/>
      <c r="H1122" s="42"/>
    </row>
    <row r="1123" spans="1:8" ht="23.1" customHeight="1" x14ac:dyDescent="0.25">
      <c r="A1123" s="1">
        <f t="shared" si="119"/>
        <v>0</v>
      </c>
      <c r="B1123" s="3"/>
      <c r="C1123" s="13" t="s">
        <v>11</v>
      </c>
      <c r="D1123" s="14">
        <v>45</v>
      </c>
      <c r="E1123" s="3"/>
      <c r="F1123" s="3"/>
      <c r="G1123" s="6"/>
      <c r="H1123" s="42"/>
    </row>
    <row r="1124" spans="1:8" ht="23.1" customHeight="1" x14ac:dyDescent="0.25">
      <c r="A1124" s="1">
        <f t="shared" si="119"/>
        <v>0</v>
      </c>
      <c r="B1124" s="3"/>
      <c r="C1124" s="13" t="s">
        <v>12</v>
      </c>
      <c r="D1124" s="15" t="s">
        <v>13</v>
      </c>
      <c r="E1124" s="3"/>
      <c r="F1124" s="3"/>
      <c r="G1124" s="6"/>
      <c r="H1124" s="42"/>
    </row>
    <row r="1125" spans="1:8" ht="23.1" customHeight="1" x14ac:dyDescent="0.25">
      <c r="A1125" s="1">
        <f t="shared" si="119"/>
        <v>0</v>
      </c>
      <c r="B1125" s="3"/>
      <c r="C1125" s="3"/>
      <c r="D1125" s="3"/>
      <c r="E1125" s="3"/>
      <c r="F1125" s="3"/>
      <c r="G1125" s="6"/>
      <c r="H1125" s="42"/>
    </row>
    <row r="1126" spans="1:8" ht="50.1" customHeight="1" x14ac:dyDescent="0.25">
      <c r="A1126" s="1">
        <f t="shared" si="119"/>
        <v>0</v>
      </c>
      <c r="B1126" s="55" t="s">
        <v>2</v>
      </c>
      <c r="C1126" s="56"/>
      <c r="D1126" s="16" t="s">
        <v>14</v>
      </c>
      <c r="E1126" s="57" t="s">
        <v>15</v>
      </c>
      <c r="F1126" s="58"/>
      <c r="G1126" s="16" t="s">
        <v>16</v>
      </c>
      <c r="H1126" s="42"/>
    </row>
    <row r="1127" spans="1:8" ht="50.1" customHeight="1" x14ac:dyDescent="0.25">
      <c r="A1127" s="1">
        <f t="shared" si="119"/>
        <v>0</v>
      </c>
      <c r="B1127" s="59" t="s">
        <v>29</v>
      </c>
      <c r="C1127" s="60"/>
      <c r="D1127" s="17">
        <v>260.39999999999998</v>
      </c>
      <c r="E1127" s="18">
        <v>4</v>
      </c>
      <c r="F1127" s="19" t="s">
        <v>1</v>
      </c>
      <c r="G1127" s="20">
        <f t="shared" ref="G1127:G1131" si="120">D1127*E1127</f>
        <v>1041.5999999999999</v>
      </c>
      <c r="H1127" s="42"/>
    </row>
    <row r="1128" spans="1:8" ht="50.1" customHeight="1" x14ac:dyDescent="0.25">
      <c r="A1128" s="1">
        <f t="shared" si="119"/>
        <v>0</v>
      </c>
      <c r="B1128" s="45" t="s">
        <v>30</v>
      </c>
      <c r="C1128" s="46"/>
      <c r="D1128" s="17">
        <v>1070</v>
      </c>
      <c r="E1128" s="18">
        <v>1.1000000000000001</v>
      </c>
      <c r="F1128" s="19" t="s">
        <v>3</v>
      </c>
      <c r="G1128" s="20">
        <f t="shared" si="120"/>
        <v>1177</v>
      </c>
      <c r="H1128" s="42"/>
    </row>
    <row r="1129" spans="1:8" ht="50.1" customHeight="1" x14ac:dyDescent="0.25">
      <c r="A1129" s="1">
        <f t="shared" si="119"/>
        <v>0</v>
      </c>
      <c r="B1129" s="45" t="s">
        <v>17</v>
      </c>
      <c r="C1129" s="46"/>
      <c r="D1129" s="17">
        <v>2145</v>
      </c>
      <c r="E1129" s="18">
        <v>1.1000000000000001</v>
      </c>
      <c r="F1129" s="19" t="s">
        <v>3</v>
      </c>
      <c r="G1129" s="20">
        <f t="shared" si="120"/>
        <v>2359.5</v>
      </c>
      <c r="H1129" s="42"/>
    </row>
    <row r="1130" spans="1:8" ht="50.1" customHeight="1" x14ac:dyDescent="0.25">
      <c r="A1130" s="1">
        <f t="shared" si="119"/>
        <v>0</v>
      </c>
      <c r="B1130" s="45" t="s">
        <v>31</v>
      </c>
      <c r="C1130" s="46"/>
      <c r="D1130" s="17">
        <v>4320</v>
      </c>
      <c r="E1130" s="18"/>
      <c r="F1130" s="19" t="s">
        <v>1</v>
      </c>
      <c r="G1130" s="20">
        <f t="shared" si="120"/>
        <v>0</v>
      </c>
      <c r="H1130" s="42"/>
    </row>
    <row r="1131" spans="1:8" ht="50.1" customHeight="1" x14ac:dyDescent="0.25">
      <c r="A1131" s="1">
        <f t="shared" si="119"/>
        <v>0</v>
      </c>
      <c r="B1131" s="45" t="s">
        <v>69</v>
      </c>
      <c r="C1131" s="46"/>
      <c r="D1131" s="21">
        <v>13140</v>
      </c>
      <c r="E1131" s="18">
        <v>4</v>
      </c>
      <c r="F1131" s="19" t="s">
        <v>1</v>
      </c>
      <c r="G1131" s="20">
        <f t="shared" si="120"/>
        <v>52560</v>
      </c>
      <c r="H1131" s="42"/>
    </row>
    <row r="1132" spans="1:8" ht="50.1" customHeight="1" x14ac:dyDescent="0.25">
      <c r="B1132" s="45" t="s">
        <v>70</v>
      </c>
      <c r="C1132" s="46"/>
      <c r="D1132" s="21">
        <v>9940</v>
      </c>
      <c r="E1132" s="18">
        <v>0</v>
      </c>
      <c r="F1132" s="19"/>
      <c r="G1132" s="20"/>
      <c r="H1132" s="42"/>
    </row>
    <row r="1133" spans="1:8" ht="99.95" customHeight="1" x14ac:dyDescent="0.25">
      <c r="A1133" s="1">
        <f t="shared" ref="A1133:A1138" si="121">IF((LEFT(B1133,10)="Проведение"),1,0)</f>
        <v>0</v>
      </c>
      <c r="B1133" s="45" t="s">
        <v>32</v>
      </c>
      <c r="C1133" s="46"/>
      <c r="D1133" s="17">
        <v>650</v>
      </c>
      <c r="E1133" s="18">
        <v>4</v>
      </c>
      <c r="F1133" s="19" t="s">
        <v>1</v>
      </c>
      <c r="G1133" s="20">
        <f t="shared" ref="G1133:G1135" si="122">D1133*E1133</f>
        <v>2600</v>
      </c>
      <c r="H1133" s="42"/>
    </row>
    <row r="1134" spans="1:8" ht="99.95" customHeight="1" x14ac:dyDescent="0.25">
      <c r="A1134" s="1">
        <f t="shared" si="121"/>
        <v>0</v>
      </c>
      <c r="B1134" s="45" t="s">
        <v>71</v>
      </c>
      <c r="C1134" s="46"/>
      <c r="D1134" s="17">
        <v>9330</v>
      </c>
      <c r="E1134" s="18"/>
      <c r="F1134" s="19" t="s">
        <v>1</v>
      </c>
      <c r="G1134" s="20">
        <f t="shared" si="122"/>
        <v>0</v>
      </c>
      <c r="H1134" s="42"/>
    </row>
    <row r="1135" spans="1:8" ht="99.95" customHeight="1" x14ac:dyDescent="0.25">
      <c r="A1135" s="1">
        <f t="shared" si="121"/>
        <v>0</v>
      </c>
      <c r="B1135" s="45" t="s">
        <v>33</v>
      </c>
      <c r="C1135" s="46"/>
      <c r="D1135" s="17">
        <v>3330</v>
      </c>
      <c r="E1135" s="18"/>
      <c r="F1135" s="19" t="s">
        <v>1</v>
      </c>
      <c r="G1135" s="20">
        <f t="shared" si="122"/>
        <v>0</v>
      </c>
      <c r="H1135" s="42"/>
    </row>
    <row r="1136" spans="1:8" ht="99.95" customHeight="1" x14ac:dyDescent="0.25">
      <c r="A1136" s="1">
        <f t="shared" si="121"/>
        <v>0</v>
      </c>
      <c r="B1136" s="45" t="s">
        <v>34</v>
      </c>
      <c r="C1136" s="46"/>
      <c r="D1136" s="17">
        <v>830</v>
      </c>
      <c r="E1136" s="18"/>
      <c r="F1136" s="19" t="s">
        <v>1</v>
      </c>
      <c r="G1136" s="20">
        <f>D1136*E1136</f>
        <v>0</v>
      </c>
      <c r="H1136" s="42"/>
    </row>
    <row r="1137" spans="1:8" ht="99.95" customHeight="1" x14ac:dyDescent="0.25">
      <c r="A1137" s="1">
        <f t="shared" si="121"/>
        <v>0</v>
      </c>
      <c r="B1137" s="45" t="s">
        <v>35</v>
      </c>
      <c r="C1137" s="46"/>
      <c r="D1137" s="17">
        <v>2755</v>
      </c>
      <c r="E1137" s="18"/>
      <c r="F1137" s="19" t="s">
        <v>1</v>
      </c>
      <c r="G1137" s="20">
        <f>D1137*E1137</f>
        <v>0</v>
      </c>
      <c r="H1137" s="42"/>
    </row>
    <row r="1138" spans="1:8" ht="99.95" customHeight="1" x14ac:dyDescent="0.25">
      <c r="A1138" s="1">
        <f t="shared" si="121"/>
        <v>0</v>
      </c>
      <c r="B1138" s="45" t="s">
        <v>36</v>
      </c>
      <c r="C1138" s="46"/>
      <c r="D1138" s="17">
        <v>4420</v>
      </c>
      <c r="E1138" s="18"/>
      <c r="F1138" s="19" t="s">
        <v>1</v>
      </c>
      <c r="G1138" s="20">
        <f>D1138*E1138</f>
        <v>0</v>
      </c>
      <c r="H1138" s="42"/>
    </row>
    <row r="1139" spans="1:8" ht="23.1" customHeight="1" x14ac:dyDescent="0.25">
      <c r="B1139" s="22"/>
      <c r="C1139" s="22"/>
      <c r="D1139" s="23"/>
      <c r="E1139" s="24"/>
      <c r="F1139" s="25"/>
      <c r="G1139" s="26"/>
      <c r="H1139" s="42"/>
    </row>
    <row r="1140" spans="1:8" ht="23.1" customHeight="1" x14ac:dyDescent="0.25">
      <c r="A1140" s="1">
        <f t="shared" ref="A1140:A1168" si="123">IF((LEFT(B1140,10)="Проведение"),1,0)</f>
        <v>0</v>
      </c>
      <c r="B1140" s="27"/>
      <c r="C1140" s="28" t="s">
        <v>18</v>
      </c>
      <c r="D1140" s="29"/>
      <c r="E1140" s="27"/>
      <c r="F1140" s="27"/>
      <c r="G1140" s="30"/>
      <c r="H1140" s="42"/>
    </row>
    <row r="1141" spans="1:8" ht="23.1" customHeight="1" x14ac:dyDescent="0.25">
      <c r="A1141" s="1">
        <f t="shared" si="123"/>
        <v>0</v>
      </c>
      <c r="B1141" s="27"/>
      <c r="C1141" s="47" t="s">
        <v>19</v>
      </c>
      <c r="D1141" s="31" t="s">
        <v>20</v>
      </c>
      <c r="E1141" s="32">
        <f>IF(G1127&gt;0, ROUND((G1127+D1120)/D1120,2), 0)</f>
        <v>1.04</v>
      </c>
      <c r="F1141" s="32"/>
      <c r="G1141" s="27"/>
      <c r="H1141" s="42"/>
    </row>
    <row r="1142" spans="1:8" ht="23.1" customHeight="1" x14ac:dyDescent="0.25">
      <c r="A1142" s="1">
        <f t="shared" si="123"/>
        <v>0</v>
      </c>
      <c r="B1142" s="27"/>
      <c r="C1142" s="47"/>
      <c r="D1142" s="31" t="s">
        <v>21</v>
      </c>
      <c r="E1142" s="32">
        <f>IF(SUM(G1128:G1129)&gt;0,ROUND((G1128+G1129+D1120)/D1120,2),0)</f>
        <v>1.1399999999999999</v>
      </c>
      <c r="F1142" s="32"/>
      <c r="G1142" s="30"/>
      <c r="H1142" s="42"/>
    </row>
    <row r="1143" spans="1:8" ht="23.1" customHeight="1" x14ac:dyDescent="0.25">
      <c r="A1143" s="1">
        <f t="shared" si="123"/>
        <v>0</v>
      </c>
      <c r="B1143" s="27"/>
      <c r="C1143" s="47"/>
      <c r="D1143" s="31" t="s">
        <v>22</v>
      </c>
      <c r="E1143" s="32">
        <f>IF(G1130&gt;0,ROUND((G1130+D1120)/D1120,2),0)</f>
        <v>0</v>
      </c>
      <c r="F1143" s="33"/>
      <c r="G1143" s="30"/>
      <c r="H1143" s="42"/>
    </row>
    <row r="1144" spans="1:8" ht="23.1" customHeight="1" x14ac:dyDescent="0.25">
      <c r="A1144" s="1">
        <f t="shared" si="123"/>
        <v>0</v>
      </c>
      <c r="B1144" s="27"/>
      <c r="C1144" s="47"/>
      <c r="D1144" s="31" t="s">
        <v>23</v>
      </c>
      <c r="E1144" s="32">
        <f>IF(SUM(G1131:G1138)&gt;0,ROUND((SUM(G1131:G1138)+D1120)/D1120,2),0)</f>
        <v>3.18</v>
      </c>
      <c r="F1144" s="27"/>
      <c r="G1144" s="30"/>
      <c r="H1144" s="42"/>
    </row>
    <row r="1145" spans="1:8" ht="23.1" customHeight="1" x14ac:dyDescent="0.25">
      <c r="A1145" s="1">
        <f t="shared" si="123"/>
        <v>0</v>
      </c>
      <c r="B1145" s="27"/>
      <c r="C1145" s="27"/>
      <c r="D1145" s="34" t="s">
        <v>24</v>
      </c>
      <c r="E1145" s="35">
        <f>SUM(E1141:E1144)-IF(VALUE(COUNTIF(E1141:E1144,"&gt;0"))=4,3,0)-IF(VALUE(COUNTIF(E1141:E1144,"&gt;0"))=3,2,0)-IF(VALUE(COUNTIF(E1141:E1144,"&gt;0"))=2,1,0)</f>
        <v>3.3599999999999994</v>
      </c>
      <c r="F1145" s="36"/>
      <c r="G1145" s="30"/>
      <c r="H1145" s="42"/>
    </row>
    <row r="1146" spans="1:8" ht="23.1" customHeight="1" x14ac:dyDescent="0.25">
      <c r="A1146" s="1">
        <f t="shared" si="123"/>
        <v>0</v>
      </c>
      <c r="B1146" s="27"/>
      <c r="C1146" s="27"/>
      <c r="D1146" s="27"/>
      <c r="E1146" s="37"/>
      <c r="F1146" s="27"/>
      <c r="G1146" s="30"/>
      <c r="H1146" s="42"/>
    </row>
    <row r="1147" spans="1:8" ht="23.1" customHeight="1" x14ac:dyDescent="0.35">
      <c r="A1147" s="1">
        <f t="shared" si="123"/>
        <v>0</v>
      </c>
      <c r="B1147" s="38"/>
      <c r="C1147" s="39" t="s">
        <v>25</v>
      </c>
      <c r="D1147" s="48">
        <f>E1145*D1120</f>
        <v>85105.439999999988</v>
      </c>
      <c r="E1147" s="48"/>
      <c r="F1147" s="27"/>
      <c r="G1147" s="30"/>
      <c r="H1147" s="42"/>
    </row>
    <row r="1148" spans="1:8" ht="23.1" customHeight="1" x14ac:dyDescent="0.3">
      <c r="A1148" s="1">
        <f t="shared" si="123"/>
        <v>0</v>
      </c>
      <c r="B1148" s="27"/>
      <c r="C1148" s="40" t="s">
        <v>26</v>
      </c>
      <c r="D1148" s="44">
        <f>D1147/D1119</f>
        <v>145.47938461538459</v>
      </c>
      <c r="E1148" s="44"/>
      <c r="F1148" s="27"/>
      <c r="G1148" s="27"/>
      <c r="H1148" s="42"/>
    </row>
    <row r="1149" spans="1:8" ht="54.95" customHeight="1" x14ac:dyDescent="0.8">
      <c r="A1149" s="1">
        <f t="shared" si="123"/>
        <v>0</v>
      </c>
      <c r="B1149" s="61" t="s">
        <v>103</v>
      </c>
      <c r="C1149" s="61"/>
      <c r="D1149" s="61"/>
      <c r="E1149" s="61"/>
      <c r="F1149" s="61"/>
      <c r="G1149" s="61"/>
      <c r="H1149" s="42"/>
    </row>
    <row r="1150" spans="1:8" ht="45.95" customHeight="1" x14ac:dyDescent="0.25">
      <c r="A1150" s="1">
        <f t="shared" si="123"/>
        <v>0</v>
      </c>
      <c r="B1150" s="62" t="s">
        <v>28</v>
      </c>
      <c r="C1150" s="62"/>
      <c r="D1150" s="62"/>
      <c r="E1150" s="62"/>
      <c r="F1150" s="62"/>
      <c r="G1150" s="62"/>
      <c r="H1150" s="42"/>
    </row>
    <row r="1151" spans="1:8" ht="30" customHeight="1" x14ac:dyDescent="0.25">
      <c r="A1151" s="1">
        <f t="shared" si="123"/>
        <v>0</v>
      </c>
      <c r="B1151" s="3"/>
      <c r="C1151" s="4" t="s">
        <v>4</v>
      </c>
      <c r="D1151" s="5"/>
      <c r="E1151" s="3"/>
      <c r="F1151" s="3"/>
      <c r="G1151" s="6"/>
      <c r="H1151" s="42"/>
    </row>
    <row r="1152" spans="1:8" ht="23.1" customHeight="1" x14ac:dyDescent="0.25">
      <c r="A1152" s="1">
        <f t="shared" si="123"/>
        <v>0</v>
      </c>
      <c r="B1152" s="3"/>
      <c r="C1152" s="63" t="s">
        <v>5</v>
      </c>
      <c r="D1152" s="66" t="s">
        <v>27</v>
      </c>
      <c r="E1152" s="67"/>
      <c r="F1152" s="67"/>
      <c r="G1152" s="68"/>
      <c r="H1152" s="42"/>
    </row>
    <row r="1153" spans="1:8" ht="23.1" customHeight="1" x14ac:dyDescent="0.25">
      <c r="A1153" s="1">
        <f t="shared" si="123"/>
        <v>0</v>
      </c>
      <c r="B1153" s="3"/>
      <c r="C1153" s="64"/>
      <c r="D1153" s="66" t="s">
        <v>146</v>
      </c>
      <c r="E1153" s="67"/>
      <c r="F1153" s="67"/>
      <c r="G1153" s="68"/>
      <c r="H1153" s="42"/>
    </row>
    <row r="1154" spans="1:8" ht="23.1" customHeight="1" x14ac:dyDescent="0.25">
      <c r="A1154" s="1">
        <f t="shared" si="123"/>
        <v>0</v>
      </c>
      <c r="B1154" s="3"/>
      <c r="C1154" s="65"/>
      <c r="D1154" s="66" t="s">
        <v>152</v>
      </c>
      <c r="E1154" s="67"/>
      <c r="F1154" s="67"/>
      <c r="G1154" s="68"/>
      <c r="H1154" s="42"/>
    </row>
    <row r="1155" spans="1:8" ht="23.1" customHeight="1" x14ac:dyDescent="0.25">
      <c r="A1155" s="1">
        <f t="shared" si="123"/>
        <v>0</v>
      </c>
      <c r="B1155" s="3"/>
      <c r="C1155" s="7" t="s">
        <v>6</v>
      </c>
      <c r="D1155" s="8">
        <v>4.0999999999999996</v>
      </c>
      <c r="E1155" s="9"/>
      <c r="F1155" s="3"/>
      <c r="G1155" s="6"/>
      <c r="H1155" s="42"/>
    </row>
    <row r="1156" spans="1:8" ht="23.1" customHeight="1" x14ac:dyDescent="0.25">
      <c r="A1156" s="1">
        <f t="shared" si="123"/>
        <v>0</v>
      </c>
      <c r="B1156" s="3"/>
      <c r="C1156" s="7" t="s">
        <v>7</v>
      </c>
      <c r="D1156" s="10">
        <v>980</v>
      </c>
      <c r="E1156" s="49" t="s">
        <v>8</v>
      </c>
      <c r="F1156" s="50"/>
      <c r="G1156" s="53">
        <f>D1157/D1156</f>
        <v>26.403061224489797</v>
      </c>
      <c r="H1156" s="42"/>
    </row>
    <row r="1157" spans="1:8" ht="23.1" customHeight="1" x14ac:dyDescent="0.25">
      <c r="A1157" s="1">
        <f t="shared" si="123"/>
        <v>0</v>
      </c>
      <c r="B1157" s="3"/>
      <c r="C1157" s="7" t="s">
        <v>9</v>
      </c>
      <c r="D1157" s="8">
        <v>25875</v>
      </c>
      <c r="E1157" s="51"/>
      <c r="F1157" s="52"/>
      <c r="G1157" s="54"/>
      <c r="H1157" s="42"/>
    </row>
    <row r="1158" spans="1:8" ht="23.1" customHeight="1" x14ac:dyDescent="0.25">
      <c r="A1158" s="1">
        <f t="shared" si="123"/>
        <v>0</v>
      </c>
      <c r="B1158" s="3"/>
      <c r="C1158" s="11"/>
      <c r="D1158" s="12"/>
      <c r="E1158" s="9"/>
      <c r="F1158" s="3"/>
      <c r="G1158" s="6"/>
      <c r="H1158" s="42"/>
    </row>
    <row r="1159" spans="1:8" ht="23.1" customHeight="1" x14ac:dyDescent="0.25">
      <c r="A1159" s="1">
        <f t="shared" si="123"/>
        <v>0</v>
      </c>
      <c r="B1159" s="3"/>
      <c r="C1159" s="13" t="s">
        <v>10</v>
      </c>
      <c r="D1159" s="14" t="s">
        <v>52</v>
      </c>
      <c r="E1159" s="3"/>
      <c r="F1159" s="3"/>
      <c r="G1159" s="6"/>
      <c r="H1159" s="42"/>
    </row>
    <row r="1160" spans="1:8" ht="23.1" customHeight="1" x14ac:dyDescent="0.25">
      <c r="A1160" s="1">
        <f t="shared" si="123"/>
        <v>0</v>
      </c>
      <c r="B1160" s="3"/>
      <c r="C1160" s="13" t="s">
        <v>11</v>
      </c>
      <c r="D1160" s="14">
        <v>50</v>
      </c>
      <c r="E1160" s="3"/>
      <c r="F1160" s="3"/>
      <c r="G1160" s="6"/>
      <c r="H1160" s="42"/>
    </row>
    <row r="1161" spans="1:8" ht="23.1" customHeight="1" x14ac:dyDescent="0.25">
      <c r="A1161" s="1">
        <f t="shared" si="123"/>
        <v>0</v>
      </c>
      <c r="B1161" s="3"/>
      <c r="C1161" s="13" t="s">
        <v>12</v>
      </c>
      <c r="D1161" s="15" t="s">
        <v>13</v>
      </c>
      <c r="E1161" s="3"/>
      <c r="F1161" s="3"/>
      <c r="G1161" s="6"/>
      <c r="H1161" s="42"/>
    </row>
    <row r="1162" spans="1:8" ht="23.1" customHeight="1" x14ac:dyDescent="0.25">
      <c r="A1162" s="1">
        <f t="shared" si="123"/>
        <v>0</v>
      </c>
      <c r="B1162" s="3"/>
      <c r="C1162" s="3"/>
      <c r="D1162" s="3"/>
      <c r="E1162" s="3"/>
      <c r="F1162" s="3"/>
      <c r="G1162" s="6"/>
      <c r="H1162" s="42"/>
    </row>
    <row r="1163" spans="1:8" ht="50.1" customHeight="1" x14ac:dyDescent="0.25">
      <c r="A1163" s="1">
        <f t="shared" si="123"/>
        <v>0</v>
      </c>
      <c r="B1163" s="55" t="s">
        <v>2</v>
      </c>
      <c r="C1163" s="56"/>
      <c r="D1163" s="16" t="s">
        <v>14</v>
      </c>
      <c r="E1163" s="57" t="s">
        <v>15</v>
      </c>
      <c r="F1163" s="58"/>
      <c r="G1163" s="16" t="s">
        <v>16</v>
      </c>
      <c r="H1163" s="42"/>
    </row>
    <row r="1164" spans="1:8" ht="50.1" customHeight="1" x14ac:dyDescent="0.25">
      <c r="A1164" s="1">
        <f t="shared" si="123"/>
        <v>0</v>
      </c>
      <c r="B1164" s="59" t="s">
        <v>29</v>
      </c>
      <c r="C1164" s="60"/>
      <c r="D1164" s="17">
        <v>260.39999999999998</v>
      </c>
      <c r="E1164" s="18">
        <v>4.0999999999999996</v>
      </c>
      <c r="F1164" s="19" t="s">
        <v>1</v>
      </c>
      <c r="G1164" s="20">
        <f t="shared" ref="G1164:G1168" si="124">D1164*E1164</f>
        <v>1067.6399999999999</v>
      </c>
      <c r="H1164" s="42"/>
    </row>
    <row r="1165" spans="1:8" ht="50.1" customHeight="1" x14ac:dyDescent="0.25">
      <c r="A1165" s="1">
        <f t="shared" si="123"/>
        <v>0</v>
      </c>
      <c r="B1165" s="45" t="s">
        <v>30</v>
      </c>
      <c r="C1165" s="46"/>
      <c r="D1165" s="17">
        <v>1070</v>
      </c>
      <c r="E1165" s="18">
        <v>1</v>
      </c>
      <c r="F1165" s="19" t="s">
        <v>3</v>
      </c>
      <c r="G1165" s="20">
        <f t="shared" si="124"/>
        <v>1070</v>
      </c>
      <c r="H1165" s="42"/>
    </row>
    <row r="1166" spans="1:8" ht="50.1" customHeight="1" x14ac:dyDescent="0.25">
      <c r="A1166" s="1">
        <f t="shared" si="123"/>
        <v>0</v>
      </c>
      <c r="B1166" s="45" t="s">
        <v>17</v>
      </c>
      <c r="C1166" s="46"/>
      <c r="D1166" s="17">
        <v>2145</v>
      </c>
      <c r="E1166" s="18">
        <v>1</v>
      </c>
      <c r="F1166" s="19" t="s">
        <v>3</v>
      </c>
      <c r="G1166" s="20">
        <f t="shared" si="124"/>
        <v>2145</v>
      </c>
      <c r="H1166" s="42"/>
    </row>
    <row r="1167" spans="1:8" ht="50.1" customHeight="1" x14ac:dyDescent="0.25">
      <c r="A1167" s="1">
        <f t="shared" si="123"/>
        <v>0</v>
      </c>
      <c r="B1167" s="45" t="s">
        <v>31</v>
      </c>
      <c r="C1167" s="46"/>
      <c r="D1167" s="17">
        <v>4320</v>
      </c>
      <c r="E1167" s="18"/>
      <c r="F1167" s="19" t="s">
        <v>1</v>
      </c>
      <c r="G1167" s="20">
        <f t="shared" si="124"/>
        <v>0</v>
      </c>
      <c r="H1167" s="42"/>
    </row>
    <row r="1168" spans="1:8" ht="50.1" customHeight="1" x14ac:dyDescent="0.25">
      <c r="A1168" s="1">
        <f t="shared" si="123"/>
        <v>0</v>
      </c>
      <c r="B1168" s="45" t="s">
        <v>69</v>
      </c>
      <c r="C1168" s="46"/>
      <c r="D1168" s="21">
        <v>13140</v>
      </c>
      <c r="E1168" s="18">
        <v>4.0999999999999996</v>
      </c>
      <c r="F1168" s="19" t="s">
        <v>1</v>
      </c>
      <c r="G1168" s="20">
        <f t="shared" si="124"/>
        <v>53873.999999999993</v>
      </c>
      <c r="H1168" s="42"/>
    </row>
    <row r="1169" spans="1:8" ht="50.1" customHeight="1" x14ac:dyDescent="0.25">
      <c r="B1169" s="45" t="s">
        <v>70</v>
      </c>
      <c r="C1169" s="46"/>
      <c r="D1169" s="21">
        <v>9940</v>
      </c>
      <c r="E1169" s="18">
        <v>0</v>
      </c>
      <c r="F1169" s="19"/>
      <c r="G1169" s="20"/>
      <c r="H1169" s="42"/>
    </row>
    <row r="1170" spans="1:8" ht="99.95" customHeight="1" x14ac:dyDescent="0.25">
      <c r="A1170" s="1">
        <f t="shared" ref="A1170:A1175" si="125">IF((LEFT(B1170,10)="Проведение"),1,0)</f>
        <v>0</v>
      </c>
      <c r="B1170" s="45" t="s">
        <v>32</v>
      </c>
      <c r="C1170" s="46"/>
      <c r="D1170" s="17">
        <v>650</v>
      </c>
      <c r="E1170" s="18">
        <v>4.0999999999999996</v>
      </c>
      <c r="F1170" s="19" t="s">
        <v>1</v>
      </c>
      <c r="G1170" s="20">
        <f t="shared" ref="G1170:G1172" si="126">D1170*E1170</f>
        <v>2664.9999999999995</v>
      </c>
      <c r="H1170" s="42"/>
    </row>
    <row r="1171" spans="1:8" ht="99.95" customHeight="1" x14ac:dyDescent="0.25">
      <c r="A1171" s="1">
        <f t="shared" si="125"/>
        <v>0</v>
      </c>
      <c r="B1171" s="45" t="s">
        <v>71</v>
      </c>
      <c r="C1171" s="46"/>
      <c r="D1171" s="17">
        <v>9330</v>
      </c>
      <c r="E1171" s="18"/>
      <c r="F1171" s="19" t="s">
        <v>1</v>
      </c>
      <c r="G1171" s="20">
        <f t="shared" si="126"/>
        <v>0</v>
      </c>
      <c r="H1171" s="42"/>
    </row>
    <row r="1172" spans="1:8" ht="99.95" customHeight="1" x14ac:dyDescent="0.25">
      <c r="A1172" s="1">
        <f t="shared" si="125"/>
        <v>0</v>
      </c>
      <c r="B1172" s="45" t="s">
        <v>33</v>
      </c>
      <c r="C1172" s="46"/>
      <c r="D1172" s="17">
        <v>3330</v>
      </c>
      <c r="E1172" s="18"/>
      <c r="F1172" s="19" t="s">
        <v>1</v>
      </c>
      <c r="G1172" s="20">
        <f t="shared" si="126"/>
        <v>0</v>
      </c>
      <c r="H1172" s="42"/>
    </row>
    <row r="1173" spans="1:8" ht="99.95" customHeight="1" x14ac:dyDescent="0.25">
      <c r="A1173" s="1">
        <f t="shared" si="125"/>
        <v>0</v>
      </c>
      <c r="B1173" s="45" t="s">
        <v>34</v>
      </c>
      <c r="C1173" s="46"/>
      <c r="D1173" s="17">
        <v>830</v>
      </c>
      <c r="E1173" s="18"/>
      <c r="F1173" s="19" t="s">
        <v>1</v>
      </c>
      <c r="G1173" s="20">
        <f>D1173*E1173</f>
        <v>0</v>
      </c>
      <c r="H1173" s="42"/>
    </row>
    <row r="1174" spans="1:8" ht="99.95" customHeight="1" x14ac:dyDescent="0.25">
      <c r="A1174" s="1">
        <f t="shared" si="125"/>
        <v>0</v>
      </c>
      <c r="B1174" s="45" t="s">
        <v>35</v>
      </c>
      <c r="C1174" s="46"/>
      <c r="D1174" s="17">
        <v>2755</v>
      </c>
      <c r="E1174" s="18"/>
      <c r="F1174" s="19" t="s">
        <v>1</v>
      </c>
      <c r="G1174" s="20">
        <f>D1174*E1174</f>
        <v>0</v>
      </c>
      <c r="H1174" s="42"/>
    </row>
    <row r="1175" spans="1:8" ht="99.95" customHeight="1" x14ac:dyDescent="0.25">
      <c r="A1175" s="1">
        <f t="shared" si="125"/>
        <v>0</v>
      </c>
      <c r="B1175" s="45" t="s">
        <v>36</v>
      </c>
      <c r="C1175" s="46"/>
      <c r="D1175" s="17">
        <v>4420</v>
      </c>
      <c r="E1175" s="18"/>
      <c r="F1175" s="19" t="s">
        <v>1</v>
      </c>
      <c r="G1175" s="20">
        <f>D1175*E1175</f>
        <v>0</v>
      </c>
      <c r="H1175" s="42"/>
    </row>
    <row r="1176" spans="1:8" ht="23.1" customHeight="1" x14ac:dyDescent="0.25">
      <c r="B1176" s="22"/>
      <c r="C1176" s="22"/>
      <c r="D1176" s="23"/>
      <c r="E1176" s="24"/>
      <c r="F1176" s="25"/>
      <c r="G1176" s="26"/>
      <c r="H1176" s="42"/>
    </row>
    <row r="1177" spans="1:8" ht="23.1" customHeight="1" x14ac:dyDescent="0.25">
      <c r="A1177" s="1">
        <f t="shared" ref="A1177:A1205" si="127">IF((LEFT(B1177,10)="Проведение"),1,0)</f>
        <v>0</v>
      </c>
      <c r="B1177" s="27"/>
      <c r="C1177" s="28" t="s">
        <v>18</v>
      </c>
      <c r="D1177" s="29"/>
      <c r="E1177" s="27"/>
      <c r="F1177" s="27"/>
      <c r="G1177" s="30"/>
      <c r="H1177" s="42"/>
    </row>
    <row r="1178" spans="1:8" ht="23.1" customHeight="1" x14ac:dyDescent="0.25">
      <c r="A1178" s="1">
        <f t="shared" si="127"/>
        <v>0</v>
      </c>
      <c r="B1178" s="27"/>
      <c r="C1178" s="47" t="s">
        <v>19</v>
      </c>
      <c r="D1178" s="31" t="s">
        <v>20</v>
      </c>
      <c r="E1178" s="32">
        <f>IF(G1164&gt;0, ROUND((G1164+D1157)/D1157,2), 0)</f>
        <v>1.04</v>
      </c>
      <c r="F1178" s="32"/>
      <c r="G1178" s="27"/>
      <c r="H1178" s="42"/>
    </row>
    <row r="1179" spans="1:8" ht="23.1" customHeight="1" x14ac:dyDescent="0.25">
      <c r="A1179" s="1">
        <f t="shared" si="127"/>
        <v>0</v>
      </c>
      <c r="B1179" s="27"/>
      <c r="C1179" s="47"/>
      <c r="D1179" s="31" t="s">
        <v>21</v>
      </c>
      <c r="E1179" s="32">
        <f>IF(SUM(G1165:G1166)&gt;0,ROUND((G1165+G1166+D1157)/D1157,2),0)</f>
        <v>1.1200000000000001</v>
      </c>
      <c r="F1179" s="32"/>
      <c r="G1179" s="30"/>
      <c r="H1179" s="42"/>
    </row>
    <row r="1180" spans="1:8" ht="23.1" customHeight="1" x14ac:dyDescent="0.25">
      <c r="A1180" s="1">
        <f t="shared" si="127"/>
        <v>0</v>
      </c>
      <c r="B1180" s="27"/>
      <c r="C1180" s="47"/>
      <c r="D1180" s="31" t="s">
        <v>22</v>
      </c>
      <c r="E1180" s="32">
        <f>IF(G1167&gt;0,ROUND((G1167+D1157)/D1157,2),0)</f>
        <v>0</v>
      </c>
      <c r="F1180" s="33"/>
      <c r="G1180" s="30"/>
      <c r="H1180" s="42"/>
    </row>
    <row r="1181" spans="1:8" ht="23.1" customHeight="1" x14ac:dyDescent="0.25">
      <c r="A1181" s="1">
        <f t="shared" si="127"/>
        <v>0</v>
      </c>
      <c r="B1181" s="27"/>
      <c r="C1181" s="47"/>
      <c r="D1181" s="31" t="s">
        <v>23</v>
      </c>
      <c r="E1181" s="32">
        <f>IF(SUM(G1168:G1175)&gt;0,ROUND((SUM(G1168:G1175)+D1157)/D1157,2),0)</f>
        <v>3.19</v>
      </c>
      <c r="F1181" s="27"/>
      <c r="G1181" s="30"/>
      <c r="H1181" s="42"/>
    </row>
    <row r="1182" spans="1:8" ht="23.1" customHeight="1" x14ac:dyDescent="0.25">
      <c r="A1182" s="1">
        <f t="shared" si="127"/>
        <v>0</v>
      </c>
      <c r="B1182" s="27"/>
      <c r="C1182" s="27"/>
      <c r="D1182" s="34" t="s">
        <v>24</v>
      </c>
      <c r="E1182" s="35">
        <f>SUM(E1178:E1181)-IF(VALUE(COUNTIF(E1178:E1181,"&gt;0"))=4,3,0)-IF(VALUE(COUNTIF(E1178:E1181,"&gt;0"))=3,2,0)-IF(VALUE(COUNTIF(E1178:E1181,"&gt;0"))=2,1,0)</f>
        <v>3.3499999999999996</v>
      </c>
      <c r="F1182" s="36"/>
      <c r="G1182" s="30"/>
      <c r="H1182" s="42"/>
    </row>
    <row r="1183" spans="1:8" ht="23.1" customHeight="1" x14ac:dyDescent="0.25">
      <c r="A1183" s="1">
        <f t="shared" si="127"/>
        <v>0</v>
      </c>
      <c r="B1183" s="27"/>
      <c r="C1183" s="27"/>
      <c r="D1183" s="27"/>
      <c r="E1183" s="37"/>
      <c r="F1183" s="27"/>
      <c r="G1183" s="30"/>
      <c r="H1183" s="42"/>
    </row>
    <row r="1184" spans="1:8" ht="23.1" customHeight="1" x14ac:dyDescent="0.35">
      <c r="A1184" s="1">
        <f t="shared" si="127"/>
        <v>0</v>
      </c>
      <c r="B1184" s="38"/>
      <c r="C1184" s="39" t="s">
        <v>25</v>
      </c>
      <c r="D1184" s="48">
        <f>E1182*D1157</f>
        <v>86681.249999999985</v>
      </c>
      <c r="E1184" s="48"/>
      <c r="F1184" s="27"/>
      <c r="G1184" s="30"/>
      <c r="H1184" s="42"/>
    </row>
    <row r="1185" spans="1:8" ht="23.1" customHeight="1" x14ac:dyDescent="0.3">
      <c r="A1185" s="1">
        <f t="shared" si="127"/>
        <v>0</v>
      </c>
      <c r="B1185" s="27"/>
      <c r="C1185" s="40" t="s">
        <v>26</v>
      </c>
      <c r="D1185" s="44">
        <f>D1184/D1156</f>
        <v>88.450255102040799</v>
      </c>
      <c r="E1185" s="44"/>
      <c r="F1185" s="27"/>
      <c r="G1185" s="27"/>
      <c r="H1185" s="42"/>
    </row>
    <row r="1186" spans="1:8" ht="54.95" customHeight="1" x14ac:dyDescent="0.8">
      <c r="A1186" s="1">
        <f t="shared" si="127"/>
        <v>0</v>
      </c>
      <c r="B1186" s="61" t="s">
        <v>104</v>
      </c>
      <c r="C1186" s="61"/>
      <c r="D1186" s="61"/>
      <c r="E1186" s="61"/>
      <c r="F1186" s="61"/>
      <c r="G1186" s="61"/>
      <c r="H1186" s="42"/>
    </row>
    <row r="1187" spans="1:8" ht="45.95" customHeight="1" x14ac:dyDescent="0.25">
      <c r="A1187" s="1">
        <f t="shared" si="127"/>
        <v>0</v>
      </c>
      <c r="B1187" s="62" t="s">
        <v>28</v>
      </c>
      <c r="C1187" s="62"/>
      <c r="D1187" s="62"/>
      <c r="E1187" s="62"/>
      <c r="F1187" s="62"/>
      <c r="G1187" s="62"/>
      <c r="H1187" s="42"/>
    </row>
    <row r="1188" spans="1:8" ht="30" customHeight="1" x14ac:dyDescent="0.25">
      <c r="A1188" s="1">
        <f t="shared" si="127"/>
        <v>0</v>
      </c>
      <c r="B1188" s="3"/>
      <c r="C1188" s="4" t="s">
        <v>4</v>
      </c>
      <c r="D1188" s="5"/>
      <c r="E1188" s="3"/>
      <c r="F1188" s="3"/>
      <c r="G1188" s="6"/>
      <c r="H1188" s="42"/>
    </row>
    <row r="1189" spans="1:8" ht="23.1" customHeight="1" x14ac:dyDescent="0.25">
      <c r="A1189" s="1">
        <f t="shared" si="127"/>
        <v>0</v>
      </c>
      <c r="B1189" s="3"/>
      <c r="C1189" s="63" t="s">
        <v>5</v>
      </c>
      <c r="D1189" s="66" t="s">
        <v>27</v>
      </c>
      <c r="E1189" s="67"/>
      <c r="F1189" s="67"/>
      <c r="G1189" s="68"/>
      <c r="H1189" s="42"/>
    </row>
    <row r="1190" spans="1:8" ht="23.1" customHeight="1" x14ac:dyDescent="0.25">
      <c r="A1190" s="1">
        <f t="shared" si="127"/>
        <v>0</v>
      </c>
      <c r="B1190" s="3"/>
      <c r="C1190" s="64"/>
      <c r="D1190" s="66" t="s">
        <v>146</v>
      </c>
      <c r="E1190" s="67"/>
      <c r="F1190" s="67"/>
      <c r="G1190" s="68"/>
      <c r="H1190" s="42"/>
    </row>
    <row r="1191" spans="1:8" ht="23.1" customHeight="1" x14ac:dyDescent="0.25">
      <c r="A1191" s="1">
        <f t="shared" si="127"/>
        <v>0</v>
      </c>
      <c r="B1191" s="3"/>
      <c r="C1191" s="65"/>
      <c r="D1191" s="66" t="s">
        <v>153</v>
      </c>
      <c r="E1191" s="67"/>
      <c r="F1191" s="67"/>
      <c r="G1191" s="68"/>
      <c r="H1191" s="42"/>
    </row>
    <row r="1192" spans="1:8" ht="23.1" customHeight="1" x14ac:dyDescent="0.25">
      <c r="A1192" s="1">
        <f t="shared" si="127"/>
        <v>0</v>
      </c>
      <c r="B1192" s="3"/>
      <c r="C1192" s="7" t="s">
        <v>6</v>
      </c>
      <c r="D1192" s="8">
        <v>4.3</v>
      </c>
      <c r="E1192" s="9"/>
      <c r="F1192" s="3"/>
      <c r="G1192" s="6"/>
      <c r="H1192" s="42"/>
    </row>
    <row r="1193" spans="1:8" ht="23.1" customHeight="1" x14ac:dyDescent="0.25">
      <c r="A1193" s="1">
        <f t="shared" si="127"/>
        <v>0</v>
      </c>
      <c r="B1193" s="3"/>
      <c r="C1193" s="7" t="s">
        <v>7</v>
      </c>
      <c r="D1193" s="10">
        <v>928</v>
      </c>
      <c r="E1193" s="49" t="s">
        <v>8</v>
      </c>
      <c r="F1193" s="50"/>
      <c r="G1193" s="53">
        <f>D1194/D1193</f>
        <v>33.223060344827587</v>
      </c>
      <c r="H1193" s="42"/>
    </row>
    <row r="1194" spans="1:8" ht="23.1" customHeight="1" x14ac:dyDescent="0.25">
      <c r="A1194" s="1">
        <f t="shared" si="127"/>
        <v>0</v>
      </c>
      <c r="B1194" s="3"/>
      <c r="C1194" s="7" t="s">
        <v>9</v>
      </c>
      <c r="D1194" s="8">
        <v>30831</v>
      </c>
      <c r="E1194" s="51"/>
      <c r="F1194" s="52"/>
      <c r="G1194" s="54"/>
      <c r="H1194" s="42"/>
    </row>
    <row r="1195" spans="1:8" ht="23.1" customHeight="1" x14ac:dyDescent="0.25">
      <c r="A1195" s="1">
        <f t="shared" si="127"/>
        <v>0</v>
      </c>
      <c r="B1195" s="3"/>
      <c r="C1195" s="11"/>
      <c r="D1195" s="12"/>
      <c r="E1195" s="9"/>
      <c r="F1195" s="3"/>
      <c r="G1195" s="6"/>
      <c r="H1195" s="42"/>
    </row>
    <row r="1196" spans="1:8" ht="23.1" customHeight="1" x14ac:dyDescent="0.25">
      <c r="A1196" s="1">
        <f t="shared" si="127"/>
        <v>0</v>
      </c>
      <c r="B1196" s="3"/>
      <c r="C1196" s="13" t="s">
        <v>10</v>
      </c>
      <c r="D1196" s="14" t="s">
        <v>49</v>
      </c>
      <c r="E1196" s="3"/>
      <c r="F1196" s="3"/>
      <c r="G1196" s="6"/>
      <c r="H1196" s="42"/>
    </row>
    <row r="1197" spans="1:8" ht="23.1" customHeight="1" x14ac:dyDescent="0.25">
      <c r="A1197" s="1">
        <f t="shared" si="127"/>
        <v>0</v>
      </c>
      <c r="B1197" s="3"/>
      <c r="C1197" s="13" t="s">
        <v>11</v>
      </c>
      <c r="D1197" s="14">
        <v>60</v>
      </c>
      <c r="E1197" s="3"/>
      <c r="F1197" s="3"/>
      <c r="G1197" s="6"/>
      <c r="H1197" s="42"/>
    </row>
    <row r="1198" spans="1:8" ht="23.1" customHeight="1" x14ac:dyDescent="0.25">
      <c r="A1198" s="1">
        <f t="shared" si="127"/>
        <v>0</v>
      </c>
      <c r="B1198" s="3"/>
      <c r="C1198" s="13" t="s">
        <v>12</v>
      </c>
      <c r="D1198" s="15" t="s">
        <v>13</v>
      </c>
      <c r="E1198" s="3"/>
      <c r="F1198" s="3"/>
      <c r="G1198" s="6"/>
      <c r="H1198" s="42"/>
    </row>
    <row r="1199" spans="1:8" ht="23.1" customHeight="1" x14ac:dyDescent="0.25">
      <c r="A1199" s="1">
        <f t="shared" si="127"/>
        <v>0</v>
      </c>
      <c r="B1199" s="3"/>
      <c r="C1199" s="3"/>
      <c r="D1199" s="3"/>
      <c r="E1199" s="3"/>
      <c r="F1199" s="3"/>
      <c r="G1199" s="6"/>
      <c r="H1199" s="42"/>
    </row>
    <row r="1200" spans="1:8" ht="50.1" customHeight="1" x14ac:dyDescent="0.25">
      <c r="A1200" s="1">
        <f t="shared" si="127"/>
        <v>0</v>
      </c>
      <c r="B1200" s="55" t="s">
        <v>2</v>
      </c>
      <c r="C1200" s="56"/>
      <c r="D1200" s="16" t="s">
        <v>14</v>
      </c>
      <c r="E1200" s="57" t="s">
        <v>15</v>
      </c>
      <c r="F1200" s="58"/>
      <c r="G1200" s="16" t="s">
        <v>16</v>
      </c>
      <c r="H1200" s="42"/>
    </row>
    <row r="1201" spans="1:8" ht="50.1" customHeight="1" x14ac:dyDescent="0.25">
      <c r="A1201" s="1">
        <f t="shared" si="127"/>
        <v>0</v>
      </c>
      <c r="B1201" s="59" t="s">
        <v>29</v>
      </c>
      <c r="C1201" s="60"/>
      <c r="D1201" s="17">
        <v>260.39999999999998</v>
      </c>
      <c r="E1201" s="18">
        <v>4.3</v>
      </c>
      <c r="F1201" s="19" t="s">
        <v>1</v>
      </c>
      <c r="G1201" s="20">
        <f t="shared" ref="G1201:G1205" si="128">D1201*E1201</f>
        <v>1119.7199999999998</v>
      </c>
      <c r="H1201" s="42"/>
    </row>
    <row r="1202" spans="1:8" ht="50.1" customHeight="1" x14ac:dyDescent="0.25">
      <c r="A1202" s="1">
        <f t="shared" si="127"/>
        <v>0</v>
      </c>
      <c r="B1202" s="45" t="s">
        <v>30</v>
      </c>
      <c r="C1202" s="46"/>
      <c r="D1202" s="17">
        <v>1070</v>
      </c>
      <c r="E1202" s="18">
        <v>1.1000000000000001</v>
      </c>
      <c r="F1202" s="19" t="s">
        <v>3</v>
      </c>
      <c r="G1202" s="20">
        <f t="shared" si="128"/>
        <v>1177</v>
      </c>
      <c r="H1202" s="42"/>
    </row>
    <row r="1203" spans="1:8" ht="50.1" customHeight="1" x14ac:dyDescent="0.25">
      <c r="A1203" s="1">
        <f t="shared" si="127"/>
        <v>0</v>
      </c>
      <c r="B1203" s="45" t="s">
        <v>17</v>
      </c>
      <c r="C1203" s="46"/>
      <c r="D1203" s="17">
        <v>2145</v>
      </c>
      <c r="E1203" s="18">
        <v>1.1000000000000001</v>
      </c>
      <c r="F1203" s="19" t="s">
        <v>3</v>
      </c>
      <c r="G1203" s="20">
        <f t="shared" si="128"/>
        <v>2359.5</v>
      </c>
      <c r="H1203" s="42"/>
    </row>
    <row r="1204" spans="1:8" ht="50.1" customHeight="1" x14ac:dyDescent="0.25">
      <c r="A1204" s="1">
        <f t="shared" si="127"/>
        <v>0</v>
      </c>
      <c r="B1204" s="45" t="s">
        <v>31</v>
      </c>
      <c r="C1204" s="46"/>
      <c r="D1204" s="17">
        <v>4320</v>
      </c>
      <c r="E1204" s="18"/>
      <c r="F1204" s="19" t="s">
        <v>1</v>
      </c>
      <c r="G1204" s="20">
        <f t="shared" si="128"/>
        <v>0</v>
      </c>
      <c r="H1204" s="42"/>
    </row>
    <row r="1205" spans="1:8" ht="50.1" customHeight="1" x14ac:dyDescent="0.25">
      <c r="A1205" s="1">
        <f t="shared" si="127"/>
        <v>0</v>
      </c>
      <c r="B1205" s="45" t="s">
        <v>69</v>
      </c>
      <c r="C1205" s="46"/>
      <c r="D1205" s="21">
        <v>13140</v>
      </c>
      <c r="E1205" s="18">
        <v>4.3</v>
      </c>
      <c r="F1205" s="19" t="s">
        <v>1</v>
      </c>
      <c r="G1205" s="20">
        <f t="shared" si="128"/>
        <v>56502</v>
      </c>
      <c r="H1205" s="42"/>
    </row>
    <row r="1206" spans="1:8" ht="50.1" customHeight="1" x14ac:dyDescent="0.25">
      <c r="B1206" s="45" t="s">
        <v>70</v>
      </c>
      <c r="C1206" s="46"/>
      <c r="D1206" s="21">
        <v>9940</v>
      </c>
      <c r="E1206" s="18">
        <v>0</v>
      </c>
      <c r="F1206" s="19"/>
      <c r="G1206" s="20"/>
      <c r="H1206" s="42"/>
    </row>
    <row r="1207" spans="1:8" ht="99.95" customHeight="1" x14ac:dyDescent="0.25">
      <c r="A1207" s="1">
        <f t="shared" ref="A1207:A1212" si="129">IF((LEFT(B1207,10)="Проведение"),1,0)</f>
        <v>0</v>
      </c>
      <c r="B1207" s="45" t="s">
        <v>32</v>
      </c>
      <c r="C1207" s="46"/>
      <c r="D1207" s="17">
        <v>650</v>
      </c>
      <c r="E1207" s="18">
        <v>4.3</v>
      </c>
      <c r="F1207" s="19" t="s">
        <v>1</v>
      </c>
      <c r="G1207" s="20">
        <f t="shared" ref="G1207:G1209" si="130">D1207*E1207</f>
        <v>2795</v>
      </c>
      <c r="H1207" s="42"/>
    </row>
    <row r="1208" spans="1:8" ht="99.95" customHeight="1" x14ac:dyDescent="0.25">
      <c r="A1208" s="1">
        <f t="shared" si="129"/>
        <v>0</v>
      </c>
      <c r="B1208" s="45" t="s">
        <v>71</v>
      </c>
      <c r="C1208" s="46"/>
      <c r="D1208" s="17">
        <v>9330</v>
      </c>
      <c r="E1208" s="18"/>
      <c r="F1208" s="19" t="s">
        <v>1</v>
      </c>
      <c r="G1208" s="20">
        <f t="shared" si="130"/>
        <v>0</v>
      </c>
      <c r="H1208" s="42"/>
    </row>
    <row r="1209" spans="1:8" ht="99.95" customHeight="1" x14ac:dyDescent="0.25">
      <c r="A1209" s="1">
        <f t="shared" si="129"/>
        <v>0</v>
      </c>
      <c r="B1209" s="45" t="s">
        <v>33</v>
      </c>
      <c r="C1209" s="46"/>
      <c r="D1209" s="17">
        <v>3330</v>
      </c>
      <c r="E1209" s="18"/>
      <c r="F1209" s="19" t="s">
        <v>1</v>
      </c>
      <c r="G1209" s="20">
        <f t="shared" si="130"/>
        <v>0</v>
      </c>
      <c r="H1209" s="42"/>
    </row>
    <row r="1210" spans="1:8" ht="99.95" customHeight="1" x14ac:dyDescent="0.25">
      <c r="A1210" s="1">
        <f t="shared" si="129"/>
        <v>0</v>
      </c>
      <c r="B1210" s="45" t="s">
        <v>34</v>
      </c>
      <c r="C1210" s="46"/>
      <c r="D1210" s="17">
        <v>830</v>
      </c>
      <c r="E1210" s="18"/>
      <c r="F1210" s="19" t="s">
        <v>1</v>
      </c>
      <c r="G1210" s="20">
        <f>D1210*E1210</f>
        <v>0</v>
      </c>
      <c r="H1210" s="42"/>
    </row>
    <row r="1211" spans="1:8" ht="99.95" customHeight="1" x14ac:dyDescent="0.25">
      <c r="A1211" s="1">
        <f t="shared" si="129"/>
        <v>0</v>
      </c>
      <c r="B1211" s="45" t="s">
        <v>35</v>
      </c>
      <c r="C1211" s="46"/>
      <c r="D1211" s="17">
        <v>2755</v>
      </c>
      <c r="E1211" s="18"/>
      <c r="F1211" s="19" t="s">
        <v>1</v>
      </c>
      <c r="G1211" s="20">
        <f>D1211*E1211</f>
        <v>0</v>
      </c>
      <c r="H1211" s="42"/>
    </row>
    <row r="1212" spans="1:8" ht="99.95" customHeight="1" x14ac:dyDescent="0.25">
      <c r="A1212" s="1">
        <f t="shared" si="129"/>
        <v>0</v>
      </c>
      <c r="B1212" s="45" t="s">
        <v>36</v>
      </c>
      <c r="C1212" s="46"/>
      <c r="D1212" s="17">
        <v>4420</v>
      </c>
      <c r="E1212" s="18"/>
      <c r="F1212" s="19" t="s">
        <v>1</v>
      </c>
      <c r="G1212" s="20">
        <f>D1212*E1212</f>
        <v>0</v>
      </c>
      <c r="H1212" s="42"/>
    </row>
    <row r="1213" spans="1:8" ht="23.1" customHeight="1" x14ac:dyDescent="0.25">
      <c r="B1213" s="22"/>
      <c r="C1213" s="22"/>
      <c r="D1213" s="23"/>
      <c r="E1213" s="24"/>
      <c r="F1213" s="25"/>
      <c r="G1213" s="26"/>
      <c r="H1213" s="42"/>
    </row>
    <row r="1214" spans="1:8" ht="23.1" customHeight="1" x14ac:dyDescent="0.25">
      <c r="A1214" s="1">
        <f t="shared" ref="A1214:A1242" si="131">IF((LEFT(B1214,10)="Проведение"),1,0)</f>
        <v>0</v>
      </c>
      <c r="B1214" s="27"/>
      <c r="C1214" s="28" t="s">
        <v>18</v>
      </c>
      <c r="D1214" s="29"/>
      <c r="E1214" s="27"/>
      <c r="F1214" s="27"/>
      <c r="G1214" s="30"/>
      <c r="H1214" s="42"/>
    </row>
    <row r="1215" spans="1:8" ht="23.1" customHeight="1" x14ac:dyDescent="0.25">
      <c r="A1215" s="1">
        <f t="shared" si="131"/>
        <v>0</v>
      </c>
      <c r="B1215" s="27"/>
      <c r="C1215" s="47" t="s">
        <v>19</v>
      </c>
      <c r="D1215" s="31" t="s">
        <v>20</v>
      </c>
      <c r="E1215" s="32">
        <f>IF(G1201&gt;0, ROUND((G1201+D1194)/D1194,2), 0)</f>
        <v>1.04</v>
      </c>
      <c r="F1215" s="32"/>
      <c r="G1215" s="27"/>
      <c r="H1215" s="42"/>
    </row>
    <row r="1216" spans="1:8" ht="23.1" customHeight="1" x14ac:dyDescent="0.25">
      <c r="A1216" s="1">
        <f t="shared" si="131"/>
        <v>0</v>
      </c>
      <c r="B1216" s="27"/>
      <c r="C1216" s="47"/>
      <c r="D1216" s="31" t="s">
        <v>21</v>
      </c>
      <c r="E1216" s="32">
        <f>IF(SUM(G1202:G1203)&gt;0,ROUND((G1202+G1203+D1194)/D1194,2),0)</f>
        <v>1.1100000000000001</v>
      </c>
      <c r="F1216" s="32"/>
      <c r="G1216" s="30"/>
      <c r="H1216" s="42"/>
    </row>
    <row r="1217" spans="1:8" ht="23.1" customHeight="1" x14ac:dyDescent="0.25">
      <c r="A1217" s="1">
        <f t="shared" si="131"/>
        <v>0</v>
      </c>
      <c r="B1217" s="27"/>
      <c r="C1217" s="47"/>
      <c r="D1217" s="31" t="s">
        <v>22</v>
      </c>
      <c r="E1217" s="32">
        <f>IF(G1204&gt;0,ROUND((G1204+D1194)/D1194,2),0)</f>
        <v>0</v>
      </c>
      <c r="F1217" s="33"/>
      <c r="G1217" s="30"/>
      <c r="H1217" s="42"/>
    </row>
    <row r="1218" spans="1:8" ht="23.1" customHeight="1" x14ac:dyDescent="0.25">
      <c r="A1218" s="1">
        <f t="shared" si="131"/>
        <v>0</v>
      </c>
      <c r="B1218" s="27"/>
      <c r="C1218" s="47"/>
      <c r="D1218" s="31" t="s">
        <v>23</v>
      </c>
      <c r="E1218" s="32">
        <f>IF(SUM(G1205:G1212)&gt;0,ROUND((SUM(G1205:G1212)+D1194)/D1194,2),0)</f>
        <v>2.92</v>
      </c>
      <c r="F1218" s="27"/>
      <c r="G1218" s="30"/>
      <c r="H1218" s="42"/>
    </row>
    <row r="1219" spans="1:8" ht="23.1" customHeight="1" x14ac:dyDescent="0.25">
      <c r="A1219" s="1">
        <f t="shared" si="131"/>
        <v>0</v>
      </c>
      <c r="B1219" s="27"/>
      <c r="C1219" s="27"/>
      <c r="D1219" s="34" t="s">
        <v>24</v>
      </c>
      <c r="E1219" s="35">
        <f>SUM(E1215:E1218)-IF(VALUE(COUNTIF(E1215:E1218,"&gt;0"))=4,3,0)-IF(VALUE(COUNTIF(E1215:E1218,"&gt;0"))=3,2,0)-IF(VALUE(COUNTIF(E1215:E1218,"&gt;0"))=2,1,0)</f>
        <v>3.0700000000000003</v>
      </c>
      <c r="F1219" s="36"/>
      <c r="G1219" s="30"/>
      <c r="H1219" s="42"/>
    </row>
    <row r="1220" spans="1:8" ht="23.1" customHeight="1" x14ac:dyDescent="0.25">
      <c r="A1220" s="1">
        <f t="shared" si="131"/>
        <v>0</v>
      </c>
      <c r="B1220" s="27"/>
      <c r="C1220" s="27"/>
      <c r="D1220" s="27"/>
      <c r="E1220" s="37"/>
      <c r="F1220" s="27"/>
      <c r="G1220" s="30"/>
      <c r="H1220" s="42"/>
    </row>
    <row r="1221" spans="1:8" ht="23.1" customHeight="1" x14ac:dyDescent="0.35">
      <c r="A1221" s="1">
        <f t="shared" si="131"/>
        <v>0</v>
      </c>
      <c r="B1221" s="38"/>
      <c r="C1221" s="39" t="s">
        <v>25</v>
      </c>
      <c r="D1221" s="48">
        <f>E1219*D1194</f>
        <v>94651.170000000013</v>
      </c>
      <c r="E1221" s="48"/>
      <c r="F1221" s="27"/>
      <c r="G1221" s="30"/>
      <c r="H1221" s="42"/>
    </row>
    <row r="1222" spans="1:8" ht="23.1" customHeight="1" x14ac:dyDescent="0.3">
      <c r="A1222" s="1">
        <f t="shared" si="131"/>
        <v>0</v>
      </c>
      <c r="B1222" s="27"/>
      <c r="C1222" s="40" t="s">
        <v>26</v>
      </c>
      <c r="D1222" s="44">
        <f>D1221/D1193</f>
        <v>101.9947952586207</v>
      </c>
      <c r="E1222" s="44"/>
      <c r="F1222" s="27"/>
      <c r="G1222" s="27"/>
      <c r="H1222" s="42"/>
    </row>
    <row r="1223" spans="1:8" ht="54.95" customHeight="1" x14ac:dyDescent="0.8">
      <c r="A1223" s="1">
        <f t="shared" si="131"/>
        <v>0</v>
      </c>
      <c r="B1223" s="61" t="s">
        <v>105</v>
      </c>
      <c r="C1223" s="61"/>
      <c r="D1223" s="61"/>
      <c r="E1223" s="61"/>
      <c r="F1223" s="61"/>
      <c r="G1223" s="61"/>
      <c r="H1223" s="42"/>
    </row>
    <row r="1224" spans="1:8" ht="45.95" customHeight="1" x14ac:dyDescent="0.25">
      <c r="A1224" s="1">
        <f t="shared" si="131"/>
        <v>0</v>
      </c>
      <c r="B1224" s="62" t="s">
        <v>28</v>
      </c>
      <c r="C1224" s="62"/>
      <c r="D1224" s="62"/>
      <c r="E1224" s="62"/>
      <c r="F1224" s="62"/>
      <c r="G1224" s="62"/>
      <c r="H1224" s="42"/>
    </row>
    <row r="1225" spans="1:8" ht="30" customHeight="1" x14ac:dyDescent="0.25">
      <c r="A1225" s="1">
        <f t="shared" si="131"/>
        <v>0</v>
      </c>
      <c r="B1225" s="3"/>
      <c r="C1225" s="4" t="s">
        <v>4</v>
      </c>
      <c r="D1225" s="5"/>
      <c r="E1225" s="3"/>
      <c r="F1225" s="3"/>
      <c r="G1225" s="6"/>
      <c r="H1225" s="42"/>
    </row>
    <row r="1226" spans="1:8" ht="23.1" customHeight="1" x14ac:dyDescent="0.25">
      <c r="A1226" s="1">
        <f t="shared" si="131"/>
        <v>0</v>
      </c>
      <c r="B1226" s="3"/>
      <c r="C1226" s="63" t="s">
        <v>5</v>
      </c>
      <c r="D1226" s="66" t="s">
        <v>27</v>
      </c>
      <c r="E1226" s="67"/>
      <c r="F1226" s="67"/>
      <c r="G1226" s="68"/>
      <c r="H1226" s="42"/>
    </row>
    <row r="1227" spans="1:8" ht="23.1" customHeight="1" x14ac:dyDescent="0.25">
      <c r="A1227" s="1">
        <f t="shared" si="131"/>
        <v>0</v>
      </c>
      <c r="B1227" s="3"/>
      <c r="C1227" s="64"/>
      <c r="D1227" s="66" t="s">
        <v>154</v>
      </c>
      <c r="E1227" s="67"/>
      <c r="F1227" s="67"/>
      <c r="G1227" s="68"/>
      <c r="H1227" s="42"/>
    </row>
    <row r="1228" spans="1:8" ht="23.1" customHeight="1" x14ac:dyDescent="0.25">
      <c r="A1228" s="1">
        <f t="shared" si="131"/>
        <v>0</v>
      </c>
      <c r="B1228" s="3"/>
      <c r="C1228" s="65"/>
      <c r="D1228" s="66" t="s">
        <v>155</v>
      </c>
      <c r="E1228" s="67"/>
      <c r="F1228" s="67"/>
      <c r="G1228" s="68"/>
      <c r="H1228" s="42"/>
    </row>
    <row r="1229" spans="1:8" ht="23.1" customHeight="1" x14ac:dyDescent="0.25">
      <c r="A1229" s="1">
        <f t="shared" si="131"/>
        <v>0</v>
      </c>
      <c r="B1229" s="3"/>
      <c r="C1229" s="7" t="s">
        <v>6</v>
      </c>
      <c r="D1229" s="8">
        <v>3.3</v>
      </c>
      <c r="E1229" s="9"/>
      <c r="F1229" s="3"/>
      <c r="G1229" s="6"/>
      <c r="H1229" s="42"/>
    </row>
    <row r="1230" spans="1:8" ht="23.1" customHeight="1" x14ac:dyDescent="0.25">
      <c r="A1230" s="1">
        <f t="shared" si="131"/>
        <v>0</v>
      </c>
      <c r="B1230" s="3"/>
      <c r="C1230" s="7" t="s">
        <v>7</v>
      </c>
      <c r="D1230" s="10">
        <v>446</v>
      </c>
      <c r="E1230" s="49" t="s">
        <v>8</v>
      </c>
      <c r="F1230" s="50"/>
      <c r="G1230" s="53">
        <f>D1231/D1230</f>
        <v>35.228699551569505</v>
      </c>
      <c r="H1230" s="42"/>
    </row>
    <row r="1231" spans="1:8" ht="23.1" customHeight="1" x14ac:dyDescent="0.25">
      <c r="A1231" s="1">
        <f t="shared" si="131"/>
        <v>0</v>
      </c>
      <c r="B1231" s="3"/>
      <c r="C1231" s="7" t="s">
        <v>9</v>
      </c>
      <c r="D1231" s="8">
        <v>15712</v>
      </c>
      <c r="E1231" s="51"/>
      <c r="F1231" s="52"/>
      <c r="G1231" s="54"/>
      <c r="H1231" s="42"/>
    </row>
    <row r="1232" spans="1:8" ht="23.1" customHeight="1" x14ac:dyDescent="0.25">
      <c r="A1232" s="1">
        <f t="shared" si="131"/>
        <v>0</v>
      </c>
      <c r="B1232" s="3"/>
      <c r="C1232" s="11"/>
      <c r="D1232" s="12"/>
      <c r="E1232" s="9"/>
      <c r="F1232" s="3"/>
      <c r="G1232" s="6"/>
      <c r="H1232" s="42"/>
    </row>
    <row r="1233" spans="1:8" ht="23.1" customHeight="1" x14ac:dyDescent="0.25">
      <c r="A1233" s="1">
        <f t="shared" si="131"/>
        <v>0</v>
      </c>
      <c r="B1233" s="3"/>
      <c r="C1233" s="13" t="s">
        <v>10</v>
      </c>
      <c r="D1233" s="14" t="s">
        <v>44</v>
      </c>
      <c r="E1233" s="3"/>
      <c r="F1233" s="3"/>
      <c r="G1233" s="6"/>
      <c r="H1233" s="42"/>
    </row>
    <row r="1234" spans="1:8" ht="23.1" customHeight="1" x14ac:dyDescent="0.25">
      <c r="A1234" s="1">
        <f t="shared" si="131"/>
        <v>0</v>
      </c>
      <c r="B1234" s="3"/>
      <c r="C1234" s="13" t="s">
        <v>11</v>
      </c>
      <c r="D1234" s="14">
        <v>65</v>
      </c>
      <c r="E1234" s="3"/>
      <c r="F1234" s="3"/>
      <c r="G1234" s="6"/>
      <c r="H1234" s="42"/>
    </row>
    <row r="1235" spans="1:8" ht="23.1" customHeight="1" x14ac:dyDescent="0.25">
      <c r="A1235" s="1">
        <f t="shared" si="131"/>
        <v>0</v>
      </c>
      <c r="B1235" s="3"/>
      <c r="C1235" s="13" t="s">
        <v>12</v>
      </c>
      <c r="D1235" s="15" t="s">
        <v>13</v>
      </c>
      <c r="E1235" s="3"/>
      <c r="F1235" s="3"/>
      <c r="G1235" s="6"/>
      <c r="H1235" s="42"/>
    </row>
    <row r="1236" spans="1:8" ht="23.1" customHeight="1" x14ac:dyDescent="0.25">
      <c r="A1236" s="1">
        <f t="shared" si="131"/>
        <v>0</v>
      </c>
      <c r="B1236" s="3"/>
      <c r="C1236" s="3"/>
      <c r="D1236" s="3"/>
      <c r="E1236" s="3"/>
      <c r="F1236" s="3"/>
      <c r="G1236" s="6"/>
      <c r="H1236" s="42"/>
    </row>
    <row r="1237" spans="1:8" ht="50.1" customHeight="1" x14ac:dyDescent="0.25">
      <c r="A1237" s="1">
        <f t="shared" si="131"/>
        <v>0</v>
      </c>
      <c r="B1237" s="55" t="s">
        <v>2</v>
      </c>
      <c r="C1237" s="56"/>
      <c r="D1237" s="16" t="s">
        <v>14</v>
      </c>
      <c r="E1237" s="57" t="s">
        <v>15</v>
      </c>
      <c r="F1237" s="58"/>
      <c r="G1237" s="16" t="s">
        <v>16</v>
      </c>
      <c r="H1237" s="42"/>
    </row>
    <row r="1238" spans="1:8" ht="50.1" customHeight="1" x14ac:dyDescent="0.25">
      <c r="A1238" s="1">
        <f t="shared" si="131"/>
        <v>0</v>
      </c>
      <c r="B1238" s="59" t="s">
        <v>29</v>
      </c>
      <c r="C1238" s="60"/>
      <c r="D1238" s="17">
        <v>260.39999999999998</v>
      </c>
      <c r="E1238" s="18">
        <v>3.3</v>
      </c>
      <c r="F1238" s="19" t="s">
        <v>1</v>
      </c>
      <c r="G1238" s="20">
        <f t="shared" ref="G1238:G1242" si="132">D1238*E1238</f>
        <v>859.31999999999982</v>
      </c>
      <c r="H1238" s="42"/>
    </row>
    <row r="1239" spans="1:8" ht="50.1" customHeight="1" x14ac:dyDescent="0.25">
      <c r="A1239" s="1">
        <f t="shared" si="131"/>
        <v>0</v>
      </c>
      <c r="B1239" s="45" t="s">
        <v>30</v>
      </c>
      <c r="C1239" s="46"/>
      <c r="D1239" s="17">
        <v>1070</v>
      </c>
      <c r="E1239" s="18">
        <v>0.9</v>
      </c>
      <c r="F1239" s="19" t="s">
        <v>3</v>
      </c>
      <c r="G1239" s="20">
        <f t="shared" si="132"/>
        <v>963</v>
      </c>
      <c r="H1239" s="42"/>
    </row>
    <row r="1240" spans="1:8" ht="50.1" customHeight="1" x14ac:dyDescent="0.25">
      <c r="A1240" s="1">
        <f t="shared" si="131"/>
        <v>0</v>
      </c>
      <c r="B1240" s="45" t="s">
        <v>17</v>
      </c>
      <c r="C1240" s="46"/>
      <c r="D1240" s="17">
        <v>2145</v>
      </c>
      <c r="E1240" s="18">
        <v>0.9</v>
      </c>
      <c r="F1240" s="19" t="s">
        <v>3</v>
      </c>
      <c r="G1240" s="20">
        <f t="shared" si="132"/>
        <v>1930.5</v>
      </c>
      <c r="H1240" s="42"/>
    </row>
    <row r="1241" spans="1:8" ht="50.1" customHeight="1" x14ac:dyDescent="0.25">
      <c r="A1241" s="1">
        <f t="shared" si="131"/>
        <v>0</v>
      </c>
      <c r="B1241" s="45" t="s">
        <v>31</v>
      </c>
      <c r="C1241" s="46"/>
      <c r="D1241" s="17">
        <v>4320</v>
      </c>
      <c r="E1241" s="18"/>
      <c r="F1241" s="19" t="s">
        <v>1</v>
      </c>
      <c r="G1241" s="20">
        <f t="shared" si="132"/>
        <v>0</v>
      </c>
      <c r="H1241" s="42"/>
    </row>
    <row r="1242" spans="1:8" ht="50.1" customHeight="1" x14ac:dyDescent="0.25">
      <c r="A1242" s="1">
        <f t="shared" si="131"/>
        <v>0</v>
      </c>
      <c r="B1242" s="45" t="s">
        <v>69</v>
      </c>
      <c r="C1242" s="46"/>
      <c r="D1242" s="21">
        <v>13140</v>
      </c>
      <c r="E1242" s="18">
        <v>3.3</v>
      </c>
      <c r="F1242" s="19" t="s">
        <v>1</v>
      </c>
      <c r="G1242" s="20">
        <f t="shared" si="132"/>
        <v>43362</v>
      </c>
      <c r="H1242" s="42"/>
    </row>
    <row r="1243" spans="1:8" ht="50.1" customHeight="1" x14ac:dyDescent="0.25">
      <c r="B1243" s="45" t="s">
        <v>70</v>
      </c>
      <c r="C1243" s="46"/>
      <c r="D1243" s="21">
        <v>9940</v>
      </c>
      <c r="E1243" s="18">
        <v>3.3</v>
      </c>
      <c r="F1243" s="19"/>
      <c r="G1243" s="20"/>
      <c r="H1243" s="42"/>
    </row>
    <row r="1244" spans="1:8" ht="99.95" customHeight="1" x14ac:dyDescent="0.25">
      <c r="A1244" s="1">
        <f t="shared" ref="A1244:A1249" si="133">IF((LEFT(B1244,10)="Проведение"),1,0)</f>
        <v>0</v>
      </c>
      <c r="B1244" s="45" t="s">
        <v>32</v>
      </c>
      <c r="C1244" s="46"/>
      <c r="D1244" s="17">
        <v>650</v>
      </c>
      <c r="E1244" s="18">
        <v>0</v>
      </c>
      <c r="F1244" s="19" t="s">
        <v>1</v>
      </c>
      <c r="G1244" s="20">
        <f t="shared" ref="G1244:G1246" si="134">D1244*E1244</f>
        <v>0</v>
      </c>
      <c r="H1244" s="42"/>
    </row>
    <row r="1245" spans="1:8" ht="99.95" customHeight="1" x14ac:dyDescent="0.25">
      <c r="A1245" s="1">
        <f t="shared" si="133"/>
        <v>0</v>
      </c>
      <c r="B1245" s="45" t="s">
        <v>71</v>
      </c>
      <c r="C1245" s="46"/>
      <c r="D1245" s="17">
        <v>9330</v>
      </c>
      <c r="E1245" s="18">
        <v>3.3</v>
      </c>
      <c r="F1245" s="19" t="s">
        <v>1</v>
      </c>
      <c r="G1245" s="20">
        <f t="shared" si="134"/>
        <v>30789</v>
      </c>
      <c r="H1245" s="42"/>
    </row>
    <row r="1246" spans="1:8" ht="99.95" customHeight="1" x14ac:dyDescent="0.25">
      <c r="A1246" s="1">
        <f t="shared" si="133"/>
        <v>0</v>
      </c>
      <c r="B1246" s="45" t="s">
        <v>33</v>
      </c>
      <c r="C1246" s="46"/>
      <c r="D1246" s="17">
        <v>3330</v>
      </c>
      <c r="E1246" s="18">
        <v>3.3</v>
      </c>
      <c r="F1246" s="19" t="s">
        <v>1</v>
      </c>
      <c r="G1246" s="20">
        <f t="shared" si="134"/>
        <v>10989</v>
      </c>
      <c r="H1246" s="42"/>
    </row>
    <row r="1247" spans="1:8" ht="99.95" customHeight="1" x14ac:dyDescent="0.25">
      <c r="A1247" s="1">
        <f t="shared" si="133"/>
        <v>0</v>
      </c>
      <c r="B1247" s="45" t="s">
        <v>34</v>
      </c>
      <c r="C1247" s="46"/>
      <c r="D1247" s="17">
        <v>830</v>
      </c>
      <c r="E1247" s="18">
        <v>3.3</v>
      </c>
      <c r="F1247" s="19" t="s">
        <v>1</v>
      </c>
      <c r="G1247" s="20">
        <f>D1247*E1247</f>
        <v>2739</v>
      </c>
      <c r="H1247" s="42"/>
    </row>
    <row r="1248" spans="1:8" ht="99.95" customHeight="1" x14ac:dyDescent="0.25">
      <c r="A1248" s="1">
        <f t="shared" si="133"/>
        <v>0</v>
      </c>
      <c r="B1248" s="45" t="s">
        <v>35</v>
      </c>
      <c r="C1248" s="46"/>
      <c r="D1248" s="17">
        <v>2755</v>
      </c>
      <c r="E1248" s="18">
        <v>3.3</v>
      </c>
      <c r="F1248" s="19" t="s">
        <v>1</v>
      </c>
      <c r="G1248" s="20">
        <f>D1248*E1248</f>
        <v>9091.5</v>
      </c>
      <c r="H1248" s="42"/>
    </row>
    <row r="1249" spans="1:8" ht="99.95" customHeight="1" x14ac:dyDescent="0.25">
      <c r="A1249" s="1">
        <f t="shared" si="133"/>
        <v>0</v>
      </c>
      <c r="B1249" s="45" t="s">
        <v>36</v>
      </c>
      <c r="C1249" s="46"/>
      <c r="D1249" s="17">
        <v>4420</v>
      </c>
      <c r="E1249" s="18">
        <v>33</v>
      </c>
      <c r="F1249" s="19" t="s">
        <v>1</v>
      </c>
      <c r="G1249" s="20">
        <f>D1249*E1249</f>
        <v>145860</v>
      </c>
      <c r="H1249" s="42"/>
    </row>
    <row r="1250" spans="1:8" ht="23.1" customHeight="1" x14ac:dyDescent="0.25">
      <c r="B1250" s="22"/>
      <c r="C1250" s="22"/>
      <c r="D1250" s="23"/>
      <c r="E1250" s="24"/>
      <c r="F1250" s="25"/>
      <c r="G1250" s="26"/>
      <c r="H1250" s="42"/>
    </row>
    <row r="1251" spans="1:8" ht="23.1" customHeight="1" x14ac:dyDescent="0.25">
      <c r="A1251" s="1">
        <f t="shared" ref="A1251:A1279" si="135">IF((LEFT(B1251,10)="Проведение"),1,0)</f>
        <v>0</v>
      </c>
      <c r="B1251" s="27"/>
      <c r="C1251" s="28" t="s">
        <v>18</v>
      </c>
      <c r="D1251" s="29"/>
      <c r="E1251" s="27"/>
      <c r="F1251" s="27"/>
      <c r="G1251" s="30"/>
      <c r="H1251" s="42"/>
    </row>
    <row r="1252" spans="1:8" ht="23.1" customHeight="1" x14ac:dyDescent="0.25">
      <c r="A1252" s="1">
        <f t="shared" si="135"/>
        <v>0</v>
      </c>
      <c r="B1252" s="27"/>
      <c r="C1252" s="47" t="s">
        <v>19</v>
      </c>
      <c r="D1252" s="31" t="s">
        <v>20</v>
      </c>
      <c r="E1252" s="32">
        <f>IF(G1238&gt;0, ROUND((G1238+D1231)/D1231,2), 0)</f>
        <v>1.05</v>
      </c>
      <c r="F1252" s="32"/>
      <c r="G1252" s="27"/>
      <c r="H1252" s="42"/>
    </row>
    <row r="1253" spans="1:8" ht="23.1" customHeight="1" x14ac:dyDescent="0.25">
      <c r="A1253" s="1">
        <f t="shared" si="135"/>
        <v>0</v>
      </c>
      <c r="B1253" s="27"/>
      <c r="C1253" s="47"/>
      <c r="D1253" s="31" t="s">
        <v>21</v>
      </c>
      <c r="E1253" s="32">
        <f>IF(SUM(G1239:G1240)&gt;0,ROUND((G1239+G1240+D1231)/D1231,2),0)</f>
        <v>1.18</v>
      </c>
      <c r="F1253" s="32"/>
      <c r="G1253" s="30"/>
      <c r="H1253" s="42"/>
    </row>
    <row r="1254" spans="1:8" ht="23.1" customHeight="1" x14ac:dyDescent="0.25">
      <c r="A1254" s="1">
        <f t="shared" si="135"/>
        <v>0</v>
      </c>
      <c r="B1254" s="27"/>
      <c r="C1254" s="47"/>
      <c r="D1254" s="31" t="s">
        <v>22</v>
      </c>
      <c r="E1254" s="32">
        <f>IF(G1241&gt;0,ROUND((G1241+D1231)/D1231,2),0)</f>
        <v>0</v>
      </c>
      <c r="F1254" s="33"/>
      <c r="G1254" s="30"/>
      <c r="H1254" s="42"/>
    </row>
    <row r="1255" spans="1:8" ht="23.1" customHeight="1" x14ac:dyDescent="0.25">
      <c r="A1255" s="1">
        <f t="shared" si="135"/>
        <v>0</v>
      </c>
      <c r="B1255" s="27"/>
      <c r="C1255" s="47"/>
      <c r="D1255" s="31" t="s">
        <v>23</v>
      </c>
      <c r="E1255" s="32">
        <f>IF(SUM(G1242:G1249)&gt;0,ROUND((SUM(G1242:G1249)+D1231)/D1231,2),0)</f>
        <v>16.46</v>
      </c>
      <c r="F1255" s="27"/>
      <c r="G1255" s="30"/>
      <c r="H1255" s="42"/>
    </row>
    <row r="1256" spans="1:8" ht="23.1" customHeight="1" x14ac:dyDescent="0.25">
      <c r="A1256" s="1">
        <f t="shared" si="135"/>
        <v>0</v>
      </c>
      <c r="B1256" s="27"/>
      <c r="C1256" s="27"/>
      <c r="D1256" s="34" t="s">
        <v>24</v>
      </c>
      <c r="E1256" s="35">
        <f>SUM(E1252:E1255)-IF(VALUE(COUNTIF(E1252:E1255,"&gt;0"))=4,3,0)-IF(VALUE(COUNTIF(E1252:E1255,"&gt;0"))=3,2,0)-IF(VALUE(COUNTIF(E1252:E1255,"&gt;0"))=2,1,0)</f>
        <v>16.690000000000001</v>
      </c>
      <c r="F1256" s="36"/>
      <c r="G1256" s="30"/>
      <c r="H1256" s="42"/>
    </row>
    <row r="1257" spans="1:8" ht="23.1" customHeight="1" x14ac:dyDescent="0.25">
      <c r="A1257" s="1">
        <f t="shared" si="135"/>
        <v>0</v>
      </c>
      <c r="B1257" s="27"/>
      <c r="C1257" s="27"/>
      <c r="D1257" s="27"/>
      <c r="E1257" s="37"/>
      <c r="F1257" s="27"/>
      <c r="G1257" s="30"/>
      <c r="H1257" s="42"/>
    </row>
    <row r="1258" spans="1:8" ht="23.1" customHeight="1" x14ac:dyDescent="0.35">
      <c r="A1258" s="1">
        <f t="shared" si="135"/>
        <v>0</v>
      </c>
      <c r="B1258" s="38"/>
      <c r="C1258" s="39" t="s">
        <v>25</v>
      </c>
      <c r="D1258" s="48">
        <f>E1256*D1231</f>
        <v>262233.28000000003</v>
      </c>
      <c r="E1258" s="48"/>
      <c r="F1258" s="27"/>
      <c r="G1258" s="30"/>
      <c r="H1258" s="42"/>
    </row>
    <row r="1259" spans="1:8" ht="23.1" customHeight="1" x14ac:dyDescent="0.3">
      <c r="A1259" s="1">
        <f t="shared" si="135"/>
        <v>0</v>
      </c>
      <c r="B1259" s="27"/>
      <c r="C1259" s="40" t="s">
        <v>26</v>
      </c>
      <c r="D1259" s="44">
        <f>D1258/D1230</f>
        <v>587.96699551569509</v>
      </c>
      <c r="E1259" s="44"/>
      <c r="F1259" s="27"/>
      <c r="G1259" s="27"/>
      <c r="H1259" s="42"/>
    </row>
    <row r="1260" spans="1:8" ht="54.95" customHeight="1" x14ac:dyDescent="0.8">
      <c r="A1260" s="1">
        <f t="shared" si="135"/>
        <v>0</v>
      </c>
      <c r="B1260" s="61" t="s">
        <v>106</v>
      </c>
      <c r="C1260" s="61"/>
      <c r="D1260" s="61"/>
      <c r="E1260" s="61"/>
      <c r="F1260" s="61"/>
      <c r="G1260" s="61"/>
      <c r="H1260" s="42"/>
    </row>
    <row r="1261" spans="1:8" ht="45.95" customHeight="1" x14ac:dyDescent="0.25">
      <c r="A1261" s="1">
        <f t="shared" si="135"/>
        <v>0</v>
      </c>
      <c r="B1261" s="62" t="s">
        <v>28</v>
      </c>
      <c r="C1261" s="62"/>
      <c r="D1261" s="62"/>
      <c r="E1261" s="62"/>
      <c r="F1261" s="62"/>
      <c r="G1261" s="62"/>
      <c r="H1261" s="42"/>
    </row>
    <row r="1262" spans="1:8" ht="30" customHeight="1" x14ac:dyDescent="0.25">
      <c r="A1262" s="1">
        <f t="shared" si="135"/>
        <v>0</v>
      </c>
      <c r="B1262" s="3"/>
      <c r="C1262" s="4" t="s">
        <v>4</v>
      </c>
      <c r="D1262" s="5"/>
      <c r="E1262" s="3"/>
      <c r="F1262" s="3"/>
      <c r="G1262" s="6"/>
      <c r="H1262" s="42"/>
    </row>
    <row r="1263" spans="1:8" ht="23.1" customHeight="1" x14ac:dyDescent="0.25">
      <c r="A1263" s="1">
        <f t="shared" si="135"/>
        <v>0</v>
      </c>
      <c r="B1263" s="3"/>
      <c r="C1263" s="63" t="s">
        <v>5</v>
      </c>
      <c r="D1263" s="66" t="s">
        <v>27</v>
      </c>
      <c r="E1263" s="67"/>
      <c r="F1263" s="67"/>
      <c r="G1263" s="68"/>
      <c r="H1263" s="42"/>
    </row>
    <row r="1264" spans="1:8" ht="23.1" customHeight="1" x14ac:dyDescent="0.25">
      <c r="A1264" s="1">
        <f t="shared" si="135"/>
        <v>0</v>
      </c>
      <c r="B1264" s="3"/>
      <c r="C1264" s="64"/>
      <c r="D1264" s="66" t="s">
        <v>154</v>
      </c>
      <c r="E1264" s="67"/>
      <c r="F1264" s="67"/>
      <c r="G1264" s="68"/>
      <c r="H1264" s="42"/>
    </row>
    <row r="1265" spans="1:8" ht="23.1" customHeight="1" x14ac:dyDescent="0.25">
      <c r="A1265" s="1">
        <f t="shared" si="135"/>
        <v>0</v>
      </c>
      <c r="B1265" s="3"/>
      <c r="C1265" s="65"/>
      <c r="D1265" s="66" t="s">
        <v>156</v>
      </c>
      <c r="E1265" s="67"/>
      <c r="F1265" s="67"/>
      <c r="G1265" s="68"/>
      <c r="H1265" s="42"/>
    </row>
    <row r="1266" spans="1:8" ht="23.1" customHeight="1" x14ac:dyDescent="0.25">
      <c r="A1266" s="1">
        <f t="shared" si="135"/>
        <v>0</v>
      </c>
      <c r="B1266" s="3"/>
      <c r="C1266" s="7" t="s">
        <v>6</v>
      </c>
      <c r="D1266" s="8">
        <v>3.8</v>
      </c>
      <c r="E1266" s="9"/>
      <c r="F1266" s="3"/>
      <c r="G1266" s="6"/>
      <c r="H1266" s="42"/>
    </row>
    <row r="1267" spans="1:8" ht="23.1" customHeight="1" x14ac:dyDescent="0.25">
      <c r="A1267" s="1">
        <f t="shared" si="135"/>
        <v>0</v>
      </c>
      <c r="B1267" s="3"/>
      <c r="C1267" s="7" t="s">
        <v>7</v>
      </c>
      <c r="D1267" s="10">
        <v>542</v>
      </c>
      <c r="E1267" s="49" t="s">
        <v>8</v>
      </c>
      <c r="F1267" s="50"/>
      <c r="G1267" s="53">
        <f>D1268/D1267</f>
        <v>32.763837638376387</v>
      </c>
      <c r="H1267" s="42"/>
    </row>
    <row r="1268" spans="1:8" ht="23.1" customHeight="1" x14ac:dyDescent="0.25">
      <c r="A1268" s="1">
        <f t="shared" si="135"/>
        <v>0</v>
      </c>
      <c r="B1268" s="3"/>
      <c r="C1268" s="7" t="s">
        <v>9</v>
      </c>
      <c r="D1268" s="8">
        <v>17758</v>
      </c>
      <c r="E1268" s="51"/>
      <c r="F1268" s="52"/>
      <c r="G1268" s="54"/>
      <c r="H1268" s="42"/>
    </row>
    <row r="1269" spans="1:8" ht="23.1" customHeight="1" x14ac:dyDescent="0.25">
      <c r="A1269" s="1">
        <f t="shared" si="135"/>
        <v>0</v>
      </c>
      <c r="B1269" s="3"/>
      <c r="C1269" s="11"/>
      <c r="D1269" s="12"/>
      <c r="E1269" s="9"/>
      <c r="F1269" s="3"/>
      <c r="G1269" s="6"/>
      <c r="H1269" s="42"/>
    </row>
    <row r="1270" spans="1:8" ht="23.1" customHeight="1" x14ac:dyDescent="0.25">
      <c r="A1270" s="1">
        <f t="shared" si="135"/>
        <v>0</v>
      </c>
      <c r="B1270" s="3"/>
      <c r="C1270" s="13" t="s">
        <v>10</v>
      </c>
      <c r="D1270" s="14" t="s">
        <v>44</v>
      </c>
      <c r="E1270" s="3"/>
      <c r="F1270" s="3"/>
      <c r="G1270" s="6"/>
      <c r="H1270" s="42"/>
    </row>
    <row r="1271" spans="1:8" ht="23.1" customHeight="1" x14ac:dyDescent="0.25">
      <c r="A1271" s="1">
        <f t="shared" si="135"/>
        <v>0</v>
      </c>
      <c r="B1271" s="3"/>
      <c r="C1271" s="13" t="s">
        <v>11</v>
      </c>
      <c r="D1271" s="14">
        <v>65</v>
      </c>
      <c r="E1271" s="3"/>
      <c r="F1271" s="3"/>
      <c r="G1271" s="6"/>
      <c r="H1271" s="42"/>
    </row>
    <row r="1272" spans="1:8" ht="23.1" customHeight="1" x14ac:dyDescent="0.25">
      <c r="A1272" s="1">
        <f t="shared" si="135"/>
        <v>0</v>
      </c>
      <c r="B1272" s="3"/>
      <c r="C1272" s="13" t="s">
        <v>12</v>
      </c>
      <c r="D1272" s="15" t="s">
        <v>13</v>
      </c>
      <c r="E1272" s="3"/>
      <c r="F1272" s="3"/>
      <c r="G1272" s="6"/>
      <c r="H1272" s="42"/>
    </row>
    <row r="1273" spans="1:8" ht="23.1" customHeight="1" x14ac:dyDescent="0.25">
      <c r="A1273" s="1">
        <f t="shared" si="135"/>
        <v>0</v>
      </c>
      <c r="B1273" s="3"/>
      <c r="C1273" s="3"/>
      <c r="D1273" s="3"/>
      <c r="E1273" s="3"/>
      <c r="F1273" s="3"/>
      <c r="G1273" s="6"/>
      <c r="H1273" s="42"/>
    </row>
    <row r="1274" spans="1:8" ht="50.1" customHeight="1" x14ac:dyDescent="0.25">
      <c r="A1274" s="1">
        <f t="shared" si="135"/>
        <v>0</v>
      </c>
      <c r="B1274" s="55" t="s">
        <v>2</v>
      </c>
      <c r="C1274" s="56"/>
      <c r="D1274" s="16" t="s">
        <v>14</v>
      </c>
      <c r="E1274" s="57" t="s">
        <v>15</v>
      </c>
      <c r="F1274" s="58"/>
      <c r="G1274" s="16" t="s">
        <v>16</v>
      </c>
      <c r="H1274" s="42"/>
    </row>
    <row r="1275" spans="1:8" ht="50.1" customHeight="1" x14ac:dyDescent="0.25">
      <c r="A1275" s="1">
        <f t="shared" si="135"/>
        <v>0</v>
      </c>
      <c r="B1275" s="59" t="s">
        <v>29</v>
      </c>
      <c r="C1275" s="60"/>
      <c r="D1275" s="17">
        <v>260.39999999999998</v>
      </c>
      <c r="E1275" s="18">
        <v>3.8</v>
      </c>
      <c r="F1275" s="19" t="s">
        <v>1</v>
      </c>
      <c r="G1275" s="20">
        <f t="shared" ref="G1275:G1279" si="136">D1275*E1275</f>
        <v>989.51999999999987</v>
      </c>
      <c r="H1275" s="42"/>
    </row>
    <row r="1276" spans="1:8" ht="50.1" customHeight="1" x14ac:dyDescent="0.25">
      <c r="A1276" s="1">
        <f t="shared" si="135"/>
        <v>0</v>
      </c>
      <c r="B1276" s="45" t="s">
        <v>30</v>
      </c>
      <c r="C1276" s="46"/>
      <c r="D1276" s="17">
        <v>1070</v>
      </c>
      <c r="E1276" s="18">
        <v>1</v>
      </c>
      <c r="F1276" s="19" t="s">
        <v>3</v>
      </c>
      <c r="G1276" s="20">
        <f t="shared" si="136"/>
        <v>1070</v>
      </c>
      <c r="H1276" s="42"/>
    </row>
    <row r="1277" spans="1:8" ht="50.1" customHeight="1" x14ac:dyDescent="0.25">
      <c r="A1277" s="1">
        <f t="shared" si="135"/>
        <v>0</v>
      </c>
      <c r="B1277" s="45" t="s">
        <v>17</v>
      </c>
      <c r="C1277" s="46"/>
      <c r="D1277" s="17">
        <v>2145</v>
      </c>
      <c r="E1277" s="18">
        <v>1</v>
      </c>
      <c r="F1277" s="19" t="s">
        <v>3</v>
      </c>
      <c r="G1277" s="20">
        <f t="shared" si="136"/>
        <v>2145</v>
      </c>
      <c r="H1277" s="42"/>
    </row>
    <row r="1278" spans="1:8" ht="50.1" customHeight="1" x14ac:dyDescent="0.25">
      <c r="A1278" s="1">
        <f t="shared" si="135"/>
        <v>0</v>
      </c>
      <c r="B1278" s="45" t="s">
        <v>31</v>
      </c>
      <c r="C1278" s="46"/>
      <c r="D1278" s="17">
        <v>4320</v>
      </c>
      <c r="E1278" s="18"/>
      <c r="F1278" s="19" t="s">
        <v>1</v>
      </c>
      <c r="G1278" s="20">
        <f t="shared" si="136"/>
        <v>0</v>
      </c>
      <c r="H1278" s="42"/>
    </row>
    <row r="1279" spans="1:8" ht="50.1" customHeight="1" x14ac:dyDescent="0.25">
      <c r="A1279" s="1">
        <f t="shared" si="135"/>
        <v>0</v>
      </c>
      <c r="B1279" s="45" t="s">
        <v>69</v>
      </c>
      <c r="C1279" s="46"/>
      <c r="D1279" s="21">
        <v>13140</v>
      </c>
      <c r="E1279" s="18">
        <v>3.8</v>
      </c>
      <c r="F1279" s="19" t="s">
        <v>1</v>
      </c>
      <c r="G1279" s="20">
        <f t="shared" si="136"/>
        <v>49932</v>
      </c>
      <c r="H1279" s="42"/>
    </row>
    <row r="1280" spans="1:8" ht="50.1" customHeight="1" x14ac:dyDescent="0.25">
      <c r="B1280" s="45" t="s">
        <v>70</v>
      </c>
      <c r="C1280" s="46"/>
      <c r="D1280" s="21">
        <v>9940</v>
      </c>
      <c r="E1280" s="18">
        <v>3.8</v>
      </c>
      <c r="F1280" s="19"/>
      <c r="G1280" s="20"/>
      <c r="H1280" s="42"/>
    </row>
    <row r="1281" spans="1:8" ht="99.95" customHeight="1" x14ac:dyDescent="0.25">
      <c r="A1281" s="1">
        <f t="shared" ref="A1281:A1286" si="137">IF((LEFT(B1281,10)="Проведение"),1,0)</f>
        <v>0</v>
      </c>
      <c r="B1281" s="45" t="s">
        <v>32</v>
      </c>
      <c r="C1281" s="46"/>
      <c r="D1281" s="17">
        <v>650</v>
      </c>
      <c r="E1281" s="18">
        <v>0</v>
      </c>
      <c r="F1281" s="19" t="s">
        <v>1</v>
      </c>
      <c r="G1281" s="20">
        <f t="shared" ref="G1281:G1283" si="138">D1281*E1281</f>
        <v>0</v>
      </c>
      <c r="H1281" s="42"/>
    </row>
    <row r="1282" spans="1:8" ht="99.95" customHeight="1" x14ac:dyDescent="0.25">
      <c r="A1282" s="1">
        <f t="shared" si="137"/>
        <v>0</v>
      </c>
      <c r="B1282" s="45" t="s">
        <v>71</v>
      </c>
      <c r="C1282" s="46"/>
      <c r="D1282" s="17">
        <v>9330</v>
      </c>
      <c r="E1282" s="18">
        <v>3.8</v>
      </c>
      <c r="F1282" s="19" t="s">
        <v>1</v>
      </c>
      <c r="G1282" s="20">
        <f t="shared" si="138"/>
        <v>35454</v>
      </c>
      <c r="H1282" s="42"/>
    </row>
    <row r="1283" spans="1:8" ht="99.95" customHeight="1" x14ac:dyDescent="0.25">
      <c r="A1283" s="1">
        <f t="shared" si="137"/>
        <v>0</v>
      </c>
      <c r="B1283" s="45" t="s">
        <v>33</v>
      </c>
      <c r="C1283" s="46"/>
      <c r="D1283" s="17">
        <v>3330</v>
      </c>
      <c r="E1283" s="18">
        <v>3.8</v>
      </c>
      <c r="F1283" s="19" t="s">
        <v>1</v>
      </c>
      <c r="G1283" s="20">
        <f t="shared" si="138"/>
        <v>12654</v>
      </c>
      <c r="H1283" s="42"/>
    </row>
    <row r="1284" spans="1:8" ht="99.95" customHeight="1" x14ac:dyDescent="0.25">
      <c r="A1284" s="1">
        <f t="shared" si="137"/>
        <v>0</v>
      </c>
      <c r="B1284" s="45" t="s">
        <v>34</v>
      </c>
      <c r="C1284" s="46"/>
      <c r="D1284" s="17">
        <v>830</v>
      </c>
      <c r="E1284" s="18">
        <v>3.8</v>
      </c>
      <c r="F1284" s="19" t="s">
        <v>1</v>
      </c>
      <c r="G1284" s="20">
        <f>D1284*E1284</f>
        <v>3154</v>
      </c>
      <c r="H1284" s="42"/>
    </row>
    <row r="1285" spans="1:8" ht="99.95" customHeight="1" x14ac:dyDescent="0.25">
      <c r="A1285" s="1">
        <f t="shared" si="137"/>
        <v>0</v>
      </c>
      <c r="B1285" s="45" t="s">
        <v>35</v>
      </c>
      <c r="C1285" s="46"/>
      <c r="D1285" s="17">
        <v>2755</v>
      </c>
      <c r="E1285" s="18">
        <v>3.8</v>
      </c>
      <c r="F1285" s="19" t="s">
        <v>1</v>
      </c>
      <c r="G1285" s="20">
        <f>D1285*E1285</f>
        <v>10469</v>
      </c>
      <c r="H1285" s="42"/>
    </row>
    <row r="1286" spans="1:8" ht="99.95" customHeight="1" x14ac:dyDescent="0.25">
      <c r="A1286" s="1">
        <f t="shared" si="137"/>
        <v>0</v>
      </c>
      <c r="B1286" s="45" t="s">
        <v>36</v>
      </c>
      <c r="C1286" s="46"/>
      <c r="D1286" s="17">
        <v>4420</v>
      </c>
      <c r="E1286" s="18">
        <v>38</v>
      </c>
      <c r="F1286" s="19" t="s">
        <v>1</v>
      </c>
      <c r="G1286" s="20">
        <f>D1286*E1286</f>
        <v>167960</v>
      </c>
      <c r="H1286" s="42"/>
    </row>
    <row r="1287" spans="1:8" ht="23.1" customHeight="1" x14ac:dyDescent="0.25">
      <c r="B1287" s="22"/>
      <c r="C1287" s="22"/>
      <c r="D1287" s="23"/>
      <c r="E1287" s="24"/>
      <c r="F1287" s="25"/>
      <c r="G1287" s="26"/>
      <c r="H1287" s="42"/>
    </row>
    <row r="1288" spans="1:8" ht="23.1" customHeight="1" x14ac:dyDescent="0.25">
      <c r="A1288" s="1">
        <f t="shared" ref="A1288:A1316" si="139">IF((LEFT(B1288,10)="Проведение"),1,0)</f>
        <v>0</v>
      </c>
      <c r="B1288" s="27"/>
      <c r="C1288" s="28" t="s">
        <v>18</v>
      </c>
      <c r="D1288" s="29"/>
      <c r="E1288" s="27"/>
      <c r="F1288" s="27"/>
      <c r="G1288" s="30"/>
      <c r="H1288" s="42"/>
    </row>
    <row r="1289" spans="1:8" ht="23.1" customHeight="1" x14ac:dyDescent="0.25">
      <c r="A1289" s="1">
        <f t="shared" si="139"/>
        <v>0</v>
      </c>
      <c r="B1289" s="27"/>
      <c r="C1289" s="47" t="s">
        <v>19</v>
      </c>
      <c r="D1289" s="31" t="s">
        <v>20</v>
      </c>
      <c r="E1289" s="32">
        <f>IF(G1275&gt;0, ROUND((G1275+D1268)/D1268,2), 0)</f>
        <v>1.06</v>
      </c>
      <c r="F1289" s="32"/>
      <c r="G1289" s="27"/>
      <c r="H1289" s="42"/>
    </row>
    <row r="1290" spans="1:8" ht="23.1" customHeight="1" x14ac:dyDescent="0.25">
      <c r="A1290" s="1">
        <f t="shared" si="139"/>
        <v>0</v>
      </c>
      <c r="B1290" s="27"/>
      <c r="C1290" s="47"/>
      <c r="D1290" s="31" t="s">
        <v>21</v>
      </c>
      <c r="E1290" s="32">
        <f>IF(SUM(G1276:G1277)&gt;0,ROUND((G1276+G1277+D1268)/D1268,2),0)</f>
        <v>1.18</v>
      </c>
      <c r="F1290" s="32"/>
      <c r="G1290" s="30"/>
      <c r="H1290" s="42"/>
    </row>
    <row r="1291" spans="1:8" ht="23.1" customHeight="1" x14ac:dyDescent="0.25">
      <c r="A1291" s="1">
        <f t="shared" si="139"/>
        <v>0</v>
      </c>
      <c r="B1291" s="27"/>
      <c r="C1291" s="47"/>
      <c r="D1291" s="31" t="s">
        <v>22</v>
      </c>
      <c r="E1291" s="32">
        <f>IF(G1278&gt;0,ROUND((G1278+D1268)/D1268,2),0)</f>
        <v>0</v>
      </c>
      <c r="F1291" s="33"/>
      <c r="G1291" s="30"/>
      <c r="H1291" s="42"/>
    </row>
    <row r="1292" spans="1:8" ht="23.1" customHeight="1" x14ac:dyDescent="0.25">
      <c r="A1292" s="1">
        <f t="shared" si="139"/>
        <v>0</v>
      </c>
      <c r="B1292" s="27"/>
      <c r="C1292" s="47"/>
      <c r="D1292" s="31" t="s">
        <v>23</v>
      </c>
      <c r="E1292" s="32">
        <f>IF(SUM(G1279:G1286)&gt;0,ROUND((SUM(G1279:G1286)+D1268)/D1268,2),0)</f>
        <v>16.75</v>
      </c>
      <c r="F1292" s="27"/>
      <c r="G1292" s="30"/>
      <c r="H1292" s="42"/>
    </row>
    <row r="1293" spans="1:8" ht="23.1" customHeight="1" x14ac:dyDescent="0.25">
      <c r="A1293" s="1">
        <f t="shared" si="139"/>
        <v>0</v>
      </c>
      <c r="B1293" s="27"/>
      <c r="C1293" s="27"/>
      <c r="D1293" s="34" t="s">
        <v>24</v>
      </c>
      <c r="E1293" s="35">
        <f>SUM(E1289:E1292)-IF(VALUE(COUNTIF(E1289:E1292,"&gt;0"))=4,3,0)-IF(VALUE(COUNTIF(E1289:E1292,"&gt;0"))=3,2,0)-IF(VALUE(COUNTIF(E1289:E1292,"&gt;0"))=2,1,0)</f>
        <v>16.990000000000002</v>
      </c>
      <c r="F1293" s="36"/>
      <c r="G1293" s="30"/>
      <c r="H1293" s="42"/>
    </row>
    <row r="1294" spans="1:8" ht="23.1" customHeight="1" x14ac:dyDescent="0.25">
      <c r="A1294" s="1">
        <f t="shared" si="139"/>
        <v>0</v>
      </c>
      <c r="B1294" s="27"/>
      <c r="C1294" s="27"/>
      <c r="D1294" s="27"/>
      <c r="E1294" s="37"/>
      <c r="F1294" s="27"/>
      <c r="G1294" s="30"/>
      <c r="H1294" s="42"/>
    </row>
    <row r="1295" spans="1:8" ht="23.1" customHeight="1" x14ac:dyDescent="0.35">
      <c r="A1295" s="1">
        <f t="shared" si="139"/>
        <v>0</v>
      </c>
      <c r="B1295" s="38"/>
      <c r="C1295" s="39" t="s">
        <v>25</v>
      </c>
      <c r="D1295" s="48">
        <f>E1293*D1268</f>
        <v>301708.42000000004</v>
      </c>
      <c r="E1295" s="48"/>
      <c r="F1295" s="27"/>
      <c r="G1295" s="30"/>
      <c r="H1295" s="42"/>
    </row>
    <row r="1296" spans="1:8" ht="23.1" customHeight="1" x14ac:dyDescent="0.3">
      <c r="A1296" s="1">
        <f t="shared" si="139"/>
        <v>0</v>
      </c>
      <c r="B1296" s="27"/>
      <c r="C1296" s="40" t="s">
        <v>26</v>
      </c>
      <c r="D1296" s="44">
        <f>D1295/D1267</f>
        <v>556.65760147601486</v>
      </c>
      <c r="E1296" s="44"/>
      <c r="F1296" s="27"/>
      <c r="G1296" s="27"/>
      <c r="H1296" s="42"/>
    </row>
    <row r="1297" spans="1:8" ht="54.95" customHeight="1" x14ac:dyDescent="0.8">
      <c r="A1297" s="1">
        <f t="shared" si="139"/>
        <v>0</v>
      </c>
      <c r="B1297" s="61" t="s">
        <v>107</v>
      </c>
      <c r="C1297" s="61"/>
      <c r="D1297" s="61"/>
      <c r="E1297" s="61"/>
      <c r="F1297" s="61"/>
      <c r="G1297" s="61"/>
      <c r="H1297" s="42"/>
    </row>
    <row r="1298" spans="1:8" ht="45.95" customHeight="1" x14ac:dyDescent="0.25">
      <c r="A1298" s="1">
        <f t="shared" si="139"/>
        <v>0</v>
      </c>
      <c r="B1298" s="62" t="s">
        <v>28</v>
      </c>
      <c r="C1298" s="62"/>
      <c r="D1298" s="62"/>
      <c r="E1298" s="62"/>
      <c r="F1298" s="62"/>
      <c r="G1298" s="62"/>
      <c r="H1298" s="42"/>
    </row>
    <row r="1299" spans="1:8" ht="30" customHeight="1" x14ac:dyDescent="0.25">
      <c r="A1299" s="1">
        <f t="shared" si="139"/>
        <v>0</v>
      </c>
      <c r="B1299" s="3"/>
      <c r="C1299" s="4" t="s">
        <v>4</v>
      </c>
      <c r="D1299" s="5"/>
      <c r="E1299" s="3"/>
      <c r="F1299" s="3"/>
      <c r="G1299" s="6"/>
      <c r="H1299" s="42"/>
    </row>
    <row r="1300" spans="1:8" ht="23.1" customHeight="1" x14ac:dyDescent="0.25">
      <c r="A1300" s="1">
        <f t="shared" si="139"/>
        <v>0</v>
      </c>
      <c r="B1300" s="3"/>
      <c r="C1300" s="63" t="s">
        <v>5</v>
      </c>
      <c r="D1300" s="66" t="s">
        <v>27</v>
      </c>
      <c r="E1300" s="67"/>
      <c r="F1300" s="67"/>
      <c r="G1300" s="68"/>
      <c r="H1300" s="42"/>
    </row>
    <row r="1301" spans="1:8" ht="23.1" customHeight="1" x14ac:dyDescent="0.25">
      <c r="A1301" s="1">
        <f t="shared" si="139"/>
        <v>0</v>
      </c>
      <c r="B1301" s="3"/>
      <c r="C1301" s="64"/>
      <c r="D1301" s="66" t="s">
        <v>154</v>
      </c>
      <c r="E1301" s="67"/>
      <c r="F1301" s="67"/>
      <c r="G1301" s="68"/>
      <c r="H1301" s="42"/>
    </row>
    <row r="1302" spans="1:8" ht="23.1" customHeight="1" x14ac:dyDescent="0.25">
      <c r="A1302" s="1">
        <f t="shared" si="139"/>
        <v>0</v>
      </c>
      <c r="B1302" s="3"/>
      <c r="C1302" s="65"/>
      <c r="D1302" s="66" t="s">
        <v>157</v>
      </c>
      <c r="E1302" s="67"/>
      <c r="F1302" s="67"/>
      <c r="G1302" s="68"/>
      <c r="H1302" s="42"/>
    </row>
    <row r="1303" spans="1:8" ht="23.1" customHeight="1" x14ac:dyDescent="0.25">
      <c r="A1303" s="1">
        <f t="shared" si="139"/>
        <v>0</v>
      </c>
      <c r="B1303" s="3"/>
      <c r="C1303" s="7" t="s">
        <v>6</v>
      </c>
      <c r="D1303" s="8">
        <v>4.2</v>
      </c>
      <c r="E1303" s="9"/>
      <c r="F1303" s="3"/>
      <c r="G1303" s="6"/>
      <c r="H1303" s="42"/>
    </row>
    <row r="1304" spans="1:8" ht="23.1" customHeight="1" x14ac:dyDescent="0.25">
      <c r="A1304" s="1">
        <f t="shared" si="139"/>
        <v>0</v>
      </c>
      <c r="B1304" s="3"/>
      <c r="C1304" s="7" t="s">
        <v>7</v>
      </c>
      <c r="D1304" s="10">
        <v>374</v>
      </c>
      <c r="E1304" s="49" t="s">
        <v>8</v>
      </c>
      <c r="F1304" s="50"/>
      <c r="G1304" s="53">
        <f>D1305/D1304</f>
        <v>30.954545454545453</v>
      </c>
      <c r="H1304" s="42"/>
    </row>
    <row r="1305" spans="1:8" ht="23.1" customHeight="1" x14ac:dyDescent="0.25">
      <c r="A1305" s="1">
        <f t="shared" si="139"/>
        <v>0</v>
      </c>
      <c r="B1305" s="3"/>
      <c r="C1305" s="7" t="s">
        <v>9</v>
      </c>
      <c r="D1305" s="8">
        <v>11577</v>
      </c>
      <c r="E1305" s="51"/>
      <c r="F1305" s="52"/>
      <c r="G1305" s="54"/>
      <c r="H1305" s="42"/>
    </row>
    <row r="1306" spans="1:8" ht="23.1" customHeight="1" x14ac:dyDescent="0.25">
      <c r="A1306" s="1">
        <f t="shared" si="139"/>
        <v>0</v>
      </c>
      <c r="B1306" s="3"/>
      <c r="C1306" s="11"/>
      <c r="D1306" s="12"/>
      <c r="E1306" s="9"/>
      <c r="F1306" s="3"/>
      <c r="G1306" s="6"/>
      <c r="H1306" s="42"/>
    </row>
    <row r="1307" spans="1:8" ht="23.1" customHeight="1" x14ac:dyDescent="0.25">
      <c r="A1307" s="1">
        <f t="shared" si="139"/>
        <v>0</v>
      </c>
      <c r="B1307" s="3"/>
      <c r="C1307" s="13" t="s">
        <v>10</v>
      </c>
      <c r="D1307" s="14" t="s">
        <v>59</v>
      </c>
      <c r="E1307" s="3"/>
      <c r="F1307" s="3"/>
      <c r="G1307" s="6"/>
      <c r="H1307" s="42"/>
    </row>
    <row r="1308" spans="1:8" ht="23.1" customHeight="1" x14ac:dyDescent="0.25">
      <c r="A1308" s="1">
        <f t="shared" si="139"/>
        <v>0</v>
      </c>
      <c r="B1308" s="3"/>
      <c r="C1308" s="13" t="s">
        <v>11</v>
      </c>
      <c r="D1308" s="14">
        <v>50</v>
      </c>
      <c r="E1308" s="3"/>
      <c r="F1308" s="3"/>
      <c r="G1308" s="6"/>
      <c r="H1308" s="42"/>
    </row>
    <row r="1309" spans="1:8" ht="23.1" customHeight="1" x14ac:dyDescent="0.25">
      <c r="A1309" s="1">
        <f t="shared" si="139"/>
        <v>0</v>
      </c>
      <c r="B1309" s="3"/>
      <c r="C1309" s="13" t="s">
        <v>12</v>
      </c>
      <c r="D1309" s="15" t="s">
        <v>13</v>
      </c>
      <c r="E1309" s="3"/>
      <c r="F1309" s="3"/>
      <c r="G1309" s="6"/>
      <c r="H1309" s="42"/>
    </row>
    <row r="1310" spans="1:8" ht="23.1" customHeight="1" x14ac:dyDescent="0.25">
      <c r="A1310" s="1">
        <f t="shared" si="139"/>
        <v>0</v>
      </c>
      <c r="B1310" s="3"/>
      <c r="C1310" s="3"/>
      <c r="D1310" s="3"/>
      <c r="E1310" s="3"/>
      <c r="F1310" s="3"/>
      <c r="G1310" s="6"/>
      <c r="H1310" s="42"/>
    </row>
    <row r="1311" spans="1:8" ht="50.1" customHeight="1" x14ac:dyDescent="0.25">
      <c r="A1311" s="1">
        <f t="shared" si="139"/>
        <v>0</v>
      </c>
      <c r="B1311" s="55" t="s">
        <v>2</v>
      </c>
      <c r="C1311" s="56"/>
      <c r="D1311" s="16" t="s">
        <v>14</v>
      </c>
      <c r="E1311" s="57" t="s">
        <v>15</v>
      </c>
      <c r="F1311" s="58"/>
      <c r="G1311" s="16" t="s">
        <v>16</v>
      </c>
      <c r="H1311" s="42"/>
    </row>
    <row r="1312" spans="1:8" ht="50.1" customHeight="1" x14ac:dyDescent="0.25">
      <c r="A1312" s="1">
        <f t="shared" si="139"/>
        <v>0</v>
      </c>
      <c r="B1312" s="59" t="s">
        <v>29</v>
      </c>
      <c r="C1312" s="60"/>
      <c r="D1312" s="17">
        <v>260.39999999999998</v>
      </c>
      <c r="E1312" s="18">
        <v>4.2</v>
      </c>
      <c r="F1312" s="19" t="s">
        <v>1</v>
      </c>
      <c r="G1312" s="20">
        <f t="shared" ref="G1312:G1316" si="140">D1312*E1312</f>
        <v>1093.68</v>
      </c>
      <c r="H1312" s="42"/>
    </row>
    <row r="1313" spans="1:8" ht="50.1" customHeight="1" x14ac:dyDescent="0.25">
      <c r="A1313" s="1">
        <f t="shared" si="139"/>
        <v>0</v>
      </c>
      <c r="B1313" s="45" t="s">
        <v>30</v>
      </c>
      <c r="C1313" s="46"/>
      <c r="D1313" s="17">
        <v>1070</v>
      </c>
      <c r="E1313" s="18">
        <v>1.1000000000000001</v>
      </c>
      <c r="F1313" s="19" t="s">
        <v>3</v>
      </c>
      <c r="G1313" s="20">
        <f t="shared" si="140"/>
        <v>1177</v>
      </c>
      <c r="H1313" s="42"/>
    </row>
    <row r="1314" spans="1:8" ht="50.1" customHeight="1" x14ac:dyDescent="0.25">
      <c r="A1314" s="1">
        <f t="shared" si="139"/>
        <v>0</v>
      </c>
      <c r="B1314" s="45" t="s">
        <v>17</v>
      </c>
      <c r="C1314" s="46"/>
      <c r="D1314" s="17">
        <v>2145</v>
      </c>
      <c r="E1314" s="18">
        <v>1.1000000000000001</v>
      </c>
      <c r="F1314" s="19" t="s">
        <v>3</v>
      </c>
      <c r="G1314" s="20">
        <f t="shared" si="140"/>
        <v>2359.5</v>
      </c>
      <c r="H1314" s="42"/>
    </row>
    <row r="1315" spans="1:8" ht="50.1" customHeight="1" x14ac:dyDescent="0.25">
      <c r="A1315" s="1">
        <f t="shared" si="139"/>
        <v>0</v>
      </c>
      <c r="B1315" s="45" t="s">
        <v>31</v>
      </c>
      <c r="C1315" s="46"/>
      <c r="D1315" s="17">
        <v>4320</v>
      </c>
      <c r="E1315" s="18"/>
      <c r="F1315" s="19" t="s">
        <v>1</v>
      </c>
      <c r="G1315" s="20">
        <f t="shared" si="140"/>
        <v>0</v>
      </c>
      <c r="H1315" s="42"/>
    </row>
    <row r="1316" spans="1:8" ht="50.1" customHeight="1" x14ac:dyDescent="0.25">
      <c r="A1316" s="1">
        <f t="shared" si="139"/>
        <v>0</v>
      </c>
      <c r="B1316" s="45" t="s">
        <v>69</v>
      </c>
      <c r="C1316" s="46"/>
      <c r="D1316" s="21">
        <v>13140</v>
      </c>
      <c r="E1316" s="18">
        <v>4.2</v>
      </c>
      <c r="F1316" s="19" t="s">
        <v>1</v>
      </c>
      <c r="G1316" s="20">
        <f t="shared" si="140"/>
        <v>55188</v>
      </c>
      <c r="H1316" s="42"/>
    </row>
    <row r="1317" spans="1:8" ht="50.1" customHeight="1" x14ac:dyDescent="0.25">
      <c r="B1317" s="45" t="s">
        <v>70</v>
      </c>
      <c r="C1317" s="46"/>
      <c r="D1317" s="21">
        <v>9940</v>
      </c>
      <c r="E1317" s="18">
        <v>0</v>
      </c>
      <c r="F1317" s="19"/>
      <c r="G1317" s="20"/>
      <c r="H1317" s="42"/>
    </row>
    <row r="1318" spans="1:8" ht="99.95" customHeight="1" x14ac:dyDescent="0.25">
      <c r="A1318" s="1">
        <f t="shared" ref="A1318:A1323" si="141">IF((LEFT(B1318,10)="Проведение"),1,0)</f>
        <v>0</v>
      </c>
      <c r="B1318" s="45" t="s">
        <v>32</v>
      </c>
      <c r="C1318" s="46"/>
      <c r="D1318" s="17">
        <v>650</v>
      </c>
      <c r="E1318" s="18">
        <v>4.2</v>
      </c>
      <c r="F1318" s="19" t="s">
        <v>1</v>
      </c>
      <c r="G1318" s="20">
        <f t="shared" ref="G1318:G1320" si="142">D1318*E1318</f>
        <v>2730</v>
      </c>
      <c r="H1318" s="42"/>
    </row>
    <row r="1319" spans="1:8" ht="99.95" customHeight="1" x14ac:dyDescent="0.25">
      <c r="A1319" s="1">
        <f t="shared" si="141"/>
        <v>0</v>
      </c>
      <c r="B1319" s="45" t="s">
        <v>71</v>
      </c>
      <c r="C1319" s="46"/>
      <c r="D1319" s="17">
        <v>9330</v>
      </c>
      <c r="E1319" s="18"/>
      <c r="F1319" s="19" t="s">
        <v>1</v>
      </c>
      <c r="G1319" s="20">
        <f t="shared" si="142"/>
        <v>0</v>
      </c>
      <c r="H1319" s="42"/>
    </row>
    <row r="1320" spans="1:8" ht="99.95" customHeight="1" x14ac:dyDescent="0.25">
      <c r="A1320" s="1">
        <f t="shared" si="141"/>
        <v>0</v>
      </c>
      <c r="B1320" s="45" t="s">
        <v>33</v>
      </c>
      <c r="C1320" s="46"/>
      <c r="D1320" s="17">
        <v>3330</v>
      </c>
      <c r="E1320" s="18"/>
      <c r="F1320" s="19" t="s">
        <v>1</v>
      </c>
      <c r="G1320" s="20">
        <f t="shared" si="142"/>
        <v>0</v>
      </c>
      <c r="H1320" s="42"/>
    </row>
    <row r="1321" spans="1:8" ht="99.95" customHeight="1" x14ac:dyDescent="0.25">
      <c r="A1321" s="1">
        <f t="shared" si="141"/>
        <v>0</v>
      </c>
      <c r="B1321" s="45" t="s">
        <v>34</v>
      </c>
      <c r="C1321" s="46"/>
      <c r="D1321" s="17">
        <v>830</v>
      </c>
      <c r="E1321" s="18"/>
      <c r="F1321" s="19" t="s">
        <v>1</v>
      </c>
      <c r="G1321" s="20">
        <f>D1321*E1321</f>
        <v>0</v>
      </c>
      <c r="H1321" s="42"/>
    </row>
    <row r="1322" spans="1:8" ht="99.95" customHeight="1" x14ac:dyDescent="0.25">
      <c r="A1322" s="1">
        <f t="shared" si="141"/>
        <v>0</v>
      </c>
      <c r="B1322" s="45" t="s">
        <v>35</v>
      </c>
      <c r="C1322" s="46"/>
      <c r="D1322" s="17">
        <v>2755</v>
      </c>
      <c r="E1322" s="18"/>
      <c r="F1322" s="19" t="s">
        <v>1</v>
      </c>
      <c r="G1322" s="20">
        <f>D1322*E1322</f>
        <v>0</v>
      </c>
      <c r="H1322" s="42"/>
    </row>
    <row r="1323" spans="1:8" ht="99.95" customHeight="1" x14ac:dyDescent="0.25">
      <c r="A1323" s="1">
        <f t="shared" si="141"/>
        <v>0</v>
      </c>
      <c r="B1323" s="45" t="s">
        <v>36</v>
      </c>
      <c r="C1323" s="46"/>
      <c r="D1323" s="17">
        <v>4420</v>
      </c>
      <c r="E1323" s="18"/>
      <c r="F1323" s="19" t="s">
        <v>1</v>
      </c>
      <c r="G1323" s="20">
        <f>D1323*E1323</f>
        <v>0</v>
      </c>
      <c r="H1323" s="42"/>
    </row>
    <row r="1324" spans="1:8" ht="23.1" customHeight="1" x14ac:dyDescent="0.25">
      <c r="B1324" s="22"/>
      <c r="C1324" s="22"/>
      <c r="D1324" s="23"/>
      <c r="E1324" s="24"/>
      <c r="F1324" s="25"/>
      <c r="G1324" s="26"/>
      <c r="H1324" s="42"/>
    </row>
    <row r="1325" spans="1:8" ht="23.1" customHeight="1" x14ac:dyDescent="0.25">
      <c r="A1325" s="1">
        <f t="shared" ref="A1325:A1353" si="143">IF((LEFT(B1325,10)="Проведение"),1,0)</f>
        <v>0</v>
      </c>
      <c r="B1325" s="27"/>
      <c r="C1325" s="28" t="s">
        <v>18</v>
      </c>
      <c r="D1325" s="29"/>
      <c r="E1325" s="27"/>
      <c r="F1325" s="27"/>
      <c r="G1325" s="30"/>
      <c r="H1325" s="42"/>
    </row>
    <row r="1326" spans="1:8" ht="23.1" customHeight="1" x14ac:dyDescent="0.25">
      <c r="A1326" s="1">
        <f t="shared" si="143"/>
        <v>0</v>
      </c>
      <c r="B1326" s="27"/>
      <c r="C1326" s="47" t="s">
        <v>19</v>
      </c>
      <c r="D1326" s="31" t="s">
        <v>20</v>
      </c>
      <c r="E1326" s="32">
        <f>IF(G1312&gt;0, ROUND((G1312+D1305)/D1305,2), 0)</f>
        <v>1.0900000000000001</v>
      </c>
      <c r="F1326" s="32"/>
      <c r="G1326" s="27"/>
      <c r="H1326" s="42"/>
    </row>
    <row r="1327" spans="1:8" ht="23.1" customHeight="1" x14ac:dyDescent="0.25">
      <c r="A1327" s="1">
        <f t="shared" si="143"/>
        <v>0</v>
      </c>
      <c r="B1327" s="27"/>
      <c r="C1327" s="47"/>
      <c r="D1327" s="31" t="s">
        <v>21</v>
      </c>
      <c r="E1327" s="32">
        <f>IF(SUM(G1313:G1314)&gt;0,ROUND((G1313+G1314+D1305)/D1305,2),0)</f>
        <v>1.31</v>
      </c>
      <c r="F1327" s="32"/>
      <c r="G1327" s="30"/>
      <c r="H1327" s="42"/>
    </row>
    <row r="1328" spans="1:8" ht="23.1" customHeight="1" x14ac:dyDescent="0.25">
      <c r="A1328" s="1">
        <f t="shared" si="143"/>
        <v>0</v>
      </c>
      <c r="B1328" s="27"/>
      <c r="C1328" s="47"/>
      <c r="D1328" s="31" t="s">
        <v>22</v>
      </c>
      <c r="E1328" s="32">
        <f>IF(G1315&gt;0,ROUND((G1315+D1305)/D1305,2),0)</f>
        <v>0</v>
      </c>
      <c r="F1328" s="33"/>
      <c r="G1328" s="30"/>
      <c r="H1328" s="42"/>
    </row>
    <row r="1329" spans="1:8" ht="23.1" customHeight="1" x14ac:dyDescent="0.25">
      <c r="A1329" s="1">
        <f t="shared" si="143"/>
        <v>0</v>
      </c>
      <c r="B1329" s="27"/>
      <c r="C1329" s="47"/>
      <c r="D1329" s="31" t="s">
        <v>23</v>
      </c>
      <c r="E1329" s="32">
        <f>IF(SUM(G1316:G1323)&gt;0,ROUND((SUM(G1316:G1323)+D1305)/D1305,2),0)</f>
        <v>6</v>
      </c>
      <c r="F1329" s="27"/>
      <c r="G1329" s="30"/>
      <c r="H1329" s="42"/>
    </row>
    <row r="1330" spans="1:8" ht="23.1" customHeight="1" x14ac:dyDescent="0.25">
      <c r="A1330" s="1">
        <f t="shared" si="143"/>
        <v>0</v>
      </c>
      <c r="B1330" s="27"/>
      <c r="C1330" s="27"/>
      <c r="D1330" s="34" t="s">
        <v>24</v>
      </c>
      <c r="E1330" s="35">
        <f>SUM(E1326:E1329)-IF(VALUE(COUNTIF(E1326:E1329,"&gt;0"))=4,3,0)-IF(VALUE(COUNTIF(E1326:E1329,"&gt;0"))=3,2,0)-IF(VALUE(COUNTIF(E1326:E1329,"&gt;0"))=2,1,0)</f>
        <v>6.4</v>
      </c>
      <c r="F1330" s="36"/>
      <c r="G1330" s="30"/>
      <c r="H1330" s="42"/>
    </row>
    <row r="1331" spans="1:8" ht="23.1" customHeight="1" x14ac:dyDescent="0.25">
      <c r="A1331" s="1">
        <f t="shared" si="143"/>
        <v>0</v>
      </c>
      <c r="B1331" s="27"/>
      <c r="C1331" s="27"/>
      <c r="D1331" s="27"/>
      <c r="E1331" s="37"/>
      <c r="F1331" s="27"/>
      <c r="G1331" s="30"/>
      <c r="H1331" s="42"/>
    </row>
    <row r="1332" spans="1:8" ht="23.1" customHeight="1" x14ac:dyDescent="0.35">
      <c r="A1332" s="1">
        <f t="shared" si="143"/>
        <v>0</v>
      </c>
      <c r="B1332" s="38"/>
      <c r="C1332" s="39" t="s">
        <v>25</v>
      </c>
      <c r="D1332" s="48">
        <f>E1330*D1305</f>
        <v>74092.800000000003</v>
      </c>
      <c r="E1332" s="48"/>
      <c r="F1332" s="27"/>
      <c r="G1332" s="30"/>
      <c r="H1332" s="42"/>
    </row>
    <row r="1333" spans="1:8" ht="23.1" customHeight="1" x14ac:dyDescent="0.3">
      <c r="A1333" s="1">
        <f t="shared" si="143"/>
        <v>0</v>
      </c>
      <c r="B1333" s="27"/>
      <c r="C1333" s="40" t="s">
        <v>26</v>
      </c>
      <c r="D1333" s="44">
        <f>D1332/D1304</f>
        <v>198.10909090909092</v>
      </c>
      <c r="E1333" s="44"/>
      <c r="F1333" s="27"/>
      <c r="G1333" s="27"/>
      <c r="H1333" s="42"/>
    </row>
    <row r="1334" spans="1:8" ht="54.95" customHeight="1" x14ac:dyDescent="0.8">
      <c r="A1334" s="1">
        <f t="shared" si="143"/>
        <v>0</v>
      </c>
      <c r="B1334" s="61" t="s">
        <v>108</v>
      </c>
      <c r="C1334" s="61"/>
      <c r="D1334" s="61"/>
      <c r="E1334" s="61"/>
      <c r="F1334" s="61"/>
      <c r="G1334" s="61"/>
      <c r="H1334" s="42"/>
    </row>
    <row r="1335" spans="1:8" ht="45.95" customHeight="1" x14ac:dyDescent="0.25">
      <c r="A1335" s="1">
        <f t="shared" si="143"/>
        <v>0</v>
      </c>
      <c r="B1335" s="62" t="s">
        <v>28</v>
      </c>
      <c r="C1335" s="62"/>
      <c r="D1335" s="62"/>
      <c r="E1335" s="62"/>
      <c r="F1335" s="62"/>
      <c r="G1335" s="62"/>
      <c r="H1335" s="42"/>
    </row>
    <row r="1336" spans="1:8" ht="30" customHeight="1" x14ac:dyDescent="0.25">
      <c r="A1336" s="1">
        <f t="shared" si="143"/>
        <v>0</v>
      </c>
      <c r="B1336" s="3"/>
      <c r="C1336" s="4" t="s">
        <v>4</v>
      </c>
      <c r="D1336" s="5"/>
      <c r="E1336" s="3"/>
      <c r="F1336" s="3"/>
      <c r="G1336" s="6"/>
      <c r="H1336" s="42"/>
    </row>
    <row r="1337" spans="1:8" ht="23.1" customHeight="1" x14ac:dyDescent="0.25">
      <c r="A1337" s="1">
        <f t="shared" si="143"/>
        <v>0</v>
      </c>
      <c r="B1337" s="3"/>
      <c r="C1337" s="63" t="s">
        <v>5</v>
      </c>
      <c r="D1337" s="66" t="s">
        <v>27</v>
      </c>
      <c r="E1337" s="67"/>
      <c r="F1337" s="67"/>
      <c r="G1337" s="68"/>
      <c r="H1337" s="42"/>
    </row>
    <row r="1338" spans="1:8" ht="23.1" customHeight="1" x14ac:dyDescent="0.25">
      <c r="A1338" s="1">
        <f t="shared" si="143"/>
        <v>0</v>
      </c>
      <c r="B1338" s="3"/>
      <c r="C1338" s="64"/>
      <c r="D1338" s="66" t="s">
        <v>154</v>
      </c>
      <c r="E1338" s="67"/>
      <c r="F1338" s="67"/>
      <c r="G1338" s="68"/>
      <c r="H1338" s="42"/>
    </row>
    <row r="1339" spans="1:8" ht="23.1" customHeight="1" x14ac:dyDescent="0.25">
      <c r="A1339" s="1">
        <f t="shared" si="143"/>
        <v>0</v>
      </c>
      <c r="B1339" s="3"/>
      <c r="C1339" s="65"/>
      <c r="D1339" s="66" t="s">
        <v>158</v>
      </c>
      <c r="E1339" s="67"/>
      <c r="F1339" s="67"/>
      <c r="G1339" s="68"/>
      <c r="H1339" s="42"/>
    </row>
    <row r="1340" spans="1:8" ht="23.1" customHeight="1" x14ac:dyDescent="0.25">
      <c r="A1340" s="1">
        <f t="shared" si="143"/>
        <v>0</v>
      </c>
      <c r="B1340" s="3"/>
      <c r="C1340" s="7" t="s">
        <v>6</v>
      </c>
      <c r="D1340" s="8">
        <v>1.6</v>
      </c>
      <c r="E1340" s="9"/>
      <c r="F1340" s="3"/>
      <c r="G1340" s="6"/>
      <c r="H1340" s="42"/>
    </row>
    <row r="1341" spans="1:8" ht="23.1" customHeight="1" x14ac:dyDescent="0.25">
      <c r="A1341" s="1">
        <f t="shared" si="143"/>
        <v>0</v>
      </c>
      <c r="B1341" s="3"/>
      <c r="C1341" s="7" t="s">
        <v>7</v>
      </c>
      <c r="D1341" s="10">
        <v>181</v>
      </c>
      <c r="E1341" s="49" t="s">
        <v>8</v>
      </c>
      <c r="F1341" s="50"/>
      <c r="G1341" s="53">
        <f>D1342/D1341</f>
        <v>25.143646408839778</v>
      </c>
      <c r="H1341" s="42"/>
    </row>
    <row r="1342" spans="1:8" ht="23.1" customHeight="1" x14ac:dyDescent="0.25">
      <c r="A1342" s="1">
        <f t="shared" si="143"/>
        <v>0</v>
      </c>
      <c r="B1342" s="3"/>
      <c r="C1342" s="7" t="s">
        <v>9</v>
      </c>
      <c r="D1342" s="8">
        <v>4551</v>
      </c>
      <c r="E1342" s="51"/>
      <c r="F1342" s="52"/>
      <c r="G1342" s="54"/>
      <c r="H1342" s="42"/>
    </row>
    <row r="1343" spans="1:8" ht="23.1" customHeight="1" x14ac:dyDescent="0.25">
      <c r="A1343" s="1">
        <f t="shared" si="143"/>
        <v>0</v>
      </c>
      <c r="B1343" s="3"/>
      <c r="C1343" s="11"/>
      <c r="D1343" s="12"/>
      <c r="E1343" s="9"/>
      <c r="F1343" s="3"/>
      <c r="G1343" s="6"/>
      <c r="H1343" s="42"/>
    </row>
    <row r="1344" spans="1:8" ht="23.1" customHeight="1" x14ac:dyDescent="0.25">
      <c r="A1344" s="1">
        <f t="shared" si="143"/>
        <v>0</v>
      </c>
      <c r="B1344" s="3"/>
      <c r="C1344" s="13" t="s">
        <v>10</v>
      </c>
      <c r="D1344" s="14" t="s">
        <v>62</v>
      </c>
      <c r="E1344" s="3"/>
      <c r="F1344" s="3"/>
      <c r="G1344" s="6"/>
      <c r="H1344" s="42"/>
    </row>
    <row r="1345" spans="1:8" ht="23.1" customHeight="1" x14ac:dyDescent="0.25">
      <c r="A1345" s="1">
        <f t="shared" si="143"/>
        <v>0</v>
      </c>
      <c r="B1345" s="3"/>
      <c r="C1345" s="13" t="s">
        <v>11</v>
      </c>
      <c r="D1345" s="14">
        <v>55</v>
      </c>
      <c r="E1345" s="3"/>
      <c r="F1345" s="3"/>
      <c r="G1345" s="6"/>
      <c r="H1345" s="42"/>
    </row>
    <row r="1346" spans="1:8" ht="23.1" customHeight="1" x14ac:dyDescent="0.25">
      <c r="A1346" s="1">
        <f t="shared" si="143"/>
        <v>0</v>
      </c>
      <c r="B1346" s="3"/>
      <c r="C1346" s="13" t="s">
        <v>12</v>
      </c>
      <c r="D1346" s="15" t="s">
        <v>13</v>
      </c>
      <c r="E1346" s="3"/>
      <c r="F1346" s="3"/>
      <c r="G1346" s="6"/>
      <c r="H1346" s="42"/>
    </row>
    <row r="1347" spans="1:8" ht="23.1" customHeight="1" x14ac:dyDescent="0.25">
      <c r="A1347" s="1">
        <f t="shared" si="143"/>
        <v>0</v>
      </c>
      <c r="B1347" s="3"/>
      <c r="C1347" s="3"/>
      <c r="D1347" s="3"/>
      <c r="E1347" s="3"/>
      <c r="F1347" s="3"/>
      <c r="G1347" s="6"/>
      <c r="H1347" s="42"/>
    </row>
    <row r="1348" spans="1:8" ht="50.1" customHeight="1" x14ac:dyDescent="0.25">
      <c r="A1348" s="1">
        <f t="shared" si="143"/>
        <v>0</v>
      </c>
      <c r="B1348" s="55" t="s">
        <v>2</v>
      </c>
      <c r="C1348" s="56"/>
      <c r="D1348" s="16" t="s">
        <v>14</v>
      </c>
      <c r="E1348" s="57" t="s">
        <v>15</v>
      </c>
      <c r="F1348" s="58"/>
      <c r="G1348" s="16" t="s">
        <v>16</v>
      </c>
      <c r="H1348" s="42"/>
    </row>
    <row r="1349" spans="1:8" ht="50.1" customHeight="1" x14ac:dyDescent="0.25">
      <c r="A1349" s="1">
        <f t="shared" si="143"/>
        <v>0</v>
      </c>
      <c r="B1349" s="59" t="s">
        <v>29</v>
      </c>
      <c r="C1349" s="60"/>
      <c r="D1349" s="17">
        <v>260.39999999999998</v>
      </c>
      <c r="E1349" s="18">
        <v>1.6</v>
      </c>
      <c r="F1349" s="19" t="s">
        <v>1</v>
      </c>
      <c r="G1349" s="20">
        <f t="shared" ref="G1349:G1353" si="144">D1349*E1349</f>
        <v>416.64</v>
      </c>
      <c r="H1349" s="42"/>
    </row>
    <row r="1350" spans="1:8" ht="50.1" customHeight="1" x14ac:dyDescent="0.25">
      <c r="A1350" s="1">
        <f t="shared" si="143"/>
        <v>0</v>
      </c>
      <c r="B1350" s="45" t="s">
        <v>30</v>
      </c>
      <c r="C1350" s="46"/>
      <c r="D1350" s="17">
        <v>1070</v>
      </c>
      <c r="E1350" s="18">
        <v>0.7</v>
      </c>
      <c r="F1350" s="19" t="s">
        <v>3</v>
      </c>
      <c r="G1350" s="20">
        <f t="shared" si="144"/>
        <v>749</v>
      </c>
      <c r="H1350" s="42"/>
    </row>
    <row r="1351" spans="1:8" ht="50.1" customHeight="1" x14ac:dyDescent="0.25">
      <c r="A1351" s="1">
        <f t="shared" si="143"/>
        <v>0</v>
      </c>
      <c r="B1351" s="45" t="s">
        <v>17</v>
      </c>
      <c r="C1351" s="46"/>
      <c r="D1351" s="17">
        <v>2145</v>
      </c>
      <c r="E1351" s="18">
        <v>0.7</v>
      </c>
      <c r="F1351" s="19" t="s">
        <v>3</v>
      </c>
      <c r="G1351" s="20">
        <f t="shared" si="144"/>
        <v>1501.5</v>
      </c>
      <c r="H1351" s="42"/>
    </row>
    <row r="1352" spans="1:8" ht="50.1" customHeight="1" x14ac:dyDescent="0.25">
      <c r="A1352" s="1">
        <f t="shared" si="143"/>
        <v>0</v>
      </c>
      <c r="B1352" s="45" t="s">
        <v>31</v>
      </c>
      <c r="C1352" s="46"/>
      <c r="D1352" s="17">
        <v>4320</v>
      </c>
      <c r="E1352" s="18"/>
      <c r="F1352" s="19" t="s">
        <v>1</v>
      </c>
      <c r="G1352" s="20">
        <f t="shared" si="144"/>
        <v>0</v>
      </c>
      <c r="H1352" s="42"/>
    </row>
    <row r="1353" spans="1:8" ht="50.1" customHeight="1" x14ac:dyDescent="0.25">
      <c r="A1353" s="1">
        <f t="shared" si="143"/>
        <v>0</v>
      </c>
      <c r="B1353" s="45" t="s">
        <v>69</v>
      </c>
      <c r="C1353" s="46"/>
      <c r="D1353" s="21">
        <v>13140</v>
      </c>
      <c r="E1353" s="18">
        <v>1.6</v>
      </c>
      <c r="F1353" s="19" t="s">
        <v>1</v>
      </c>
      <c r="G1353" s="20">
        <f t="shared" si="144"/>
        <v>21024</v>
      </c>
      <c r="H1353" s="42"/>
    </row>
    <row r="1354" spans="1:8" ht="50.1" customHeight="1" x14ac:dyDescent="0.25">
      <c r="B1354" s="45" t="s">
        <v>70</v>
      </c>
      <c r="C1354" s="46"/>
      <c r="D1354" s="21">
        <v>9940</v>
      </c>
      <c r="E1354" s="18">
        <v>0</v>
      </c>
      <c r="F1354" s="19"/>
      <c r="G1354" s="20"/>
      <c r="H1354" s="42"/>
    </row>
    <row r="1355" spans="1:8" ht="99.95" customHeight="1" x14ac:dyDescent="0.25">
      <c r="A1355" s="1">
        <f t="shared" ref="A1355:A1360" si="145">IF((LEFT(B1355,10)="Проведение"),1,0)</f>
        <v>0</v>
      </c>
      <c r="B1355" s="45" t="s">
        <v>32</v>
      </c>
      <c r="C1355" s="46"/>
      <c r="D1355" s="17">
        <v>650</v>
      </c>
      <c r="E1355" s="18">
        <v>1.6</v>
      </c>
      <c r="F1355" s="19" t="s">
        <v>1</v>
      </c>
      <c r="G1355" s="20">
        <f t="shared" ref="G1355:G1357" si="146">D1355*E1355</f>
        <v>1040</v>
      </c>
      <c r="H1355" s="42"/>
    </row>
    <row r="1356" spans="1:8" ht="99.95" customHeight="1" x14ac:dyDescent="0.25">
      <c r="A1356" s="1">
        <f t="shared" si="145"/>
        <v>0</v>
      </c>
      <c r="B1356" s="45" t="s">
        <v>71</v>
      </c>
      <c r="C1356" s="46"/>
      <c r="D1356" s="17">
        <v>9330</v>
      </c>
      <c r="E1356" s="18"/>
      <c r="F1356" s="19" t="s">
        <v>1</v>
      </c>
      <c r="G1356" s="20">
        <f t="shared" si="146"/>
        <v>0</v>
      </c>
      <c r="H1356" s="42"/>
    </row>
    <row r="1357" spans="1:8" ht="99.95" customHeight="1" x14ac:dyDescent="0.25">
      <c r="A1357" s="1">
        <f t="shared" si="145"/>
        <v>0</v>
      </c>
      <c r="B1357" s="45" t="s">
        <v>33</v>
      </c>
      <c r="C1357" s="46"/>
      <c r="D1357" s="17">
        <v>3330</v>
      </c>
      <c r="E1357" s="18"/>
      <c r="F1357" s="19" t="s">
        <v>1</v>
      </c>
      <c r="G1357" s="20">
        <f t="shared" si="146"/>
        <v>0</v>
      </c>
      <c r="H1357" s="42"/>
    </row>
    <row r="1358" spans="1:8" ht="99.95" customHeight="1" x14ac:dyDescent="0.25">
      <c r="A1358" s="1">
        <f t="shared" si="145"/>
        <v>0</v>
      </c>
      <c r="B1358" s="45" t="s">
        <v>34</v>
      </c>
      <c r="C1358" s="46"/>
      <c r="D1358" s="17">
        <v>830</v>
      </c>
      <c r="E1358" s="18"/>
      <c r="F1358" s="19" t="s">
        <v>1</v>
      </c>
      <c r="G1358" s="20">
        <f>D1358*E1358</f>
        <v>0</v>
      </c>
      <c r="H1358" s="42"/>
    </row>
    <row r="1359" spans="1:8" ht="99.95" customHeight="1" x14ac:dyDescent="0.25">
      <c r="A1359" s="1">
        <f t="shared" si="145"/>
        <v>0</v>
      </c>
      <c r="B1359" s="45" t="s">
        <v>35</v>
      </c>
      <c r="C1359" s="46"/>
      <c r="D1359" s="17">
        <v>2755</v>
      </c>
      <c r="E1359" s="18"/>
      <c r="F1359" s="19" t="s">
        <v>1</v>
      </c>
      <c r="G1359" s="20">
        <f>D1359*E1359</f>
        <v>0</v>
      </c>
      <c r="H1359" s="42"/>
    </row>
    <row r="1360" spans="1:8" ht="99.95" customHeight="1" x14ac:dyDescent="0.25">
      <c r="A1360" s="1">
        <f t="shared" si="145"/>
        <v>0</v>
      </c>
      <c r="B1360" s="45" t="s">
        <v>36</v>
      </c>
      <c r="C1360" s="46"/>
      <c r="D1360" s="17">
        <v>4420</v>
      </c>
      <c r="E1360" s="18"/>
      <c r="F1360" s="19" t="s">
        <v>1</v>
      </c>
      <c r="G1360" s="20">
        <f>D1360*E1360</f>
        <v>0</v>
      </c>
      <c r="H1360" s="42"/>
    </row>
    <row r="1361" spans="1:8" ht="23.1" customHeight="1" x14ac:dyDescent="0.25">
      <c r="B1361" s="22"/>
      <c r="C1361" s="22"/>
      <c r="D1361" s="23"/>
      <c r="E1361" s="24"/>
      <c r="F1361" s="25"/>
      <c r="G1361" s="26"/>
      <c r="H1361" s="42"/>
    </row>
    <row r="1362" spans="1:8" ht="23.1" customHeight="1" x14ac:dyDescent="0.25">
      <c r="A1362" s="1">
        <f t="shared" ref="A1362:A1390" si="147">IF((LEFT(B1362,10)="Проведение"),1,0)</f>
        <v>0</v>
      </c>
      <c r="B1362" s="27"/>
      <c r="C1362" s="28" t="s">
        <v>18</v>
      </c>
      <c r="D1362" s="29"/>
      <c r="E1362" s="27"/>
      <c r="F1362" s="27"/>
      <c r="G1362" s="30"/>
      <c r="H1362" s="42"/>
    </row>
    <row r="1363" spans="1:8" ht="23.1" customHeight="1" x14ac:dyDescent="0.25">
      <c r="A1363" s="1">
        <f t="shared" si="147"/>
        <v>0</v>
      </c>
      <c r="B1363" s="27"/>
      <c r="C1363" s="47" t="s">
        <v>19</v>
      </c>
      <c r="D1363" s="31" t="s">
        <v>20</v>
      </c>
      <c r="E1363" s="32">
        <f>IF(G1349&gt;0, ROUND((G1349+D1342)/D1342,2), 0)</f>
        <v>1.0900000000000001</v>
      </c>
      <c r="F1363" s="32"/>
      <c r="G1363" s="27"/>
      <c r="H1363" s="42"/>
    </row>
    <row r="1364" spans="1:8" ht="23.1" customHeight="1" x14ac:dyDescent="0.25">
      <c r="A1364" s="1">
        <f t="shared" si="147"/>
        <v>0</v>
      </c>
      <c r="B1364" s="27"/>
      <c r="C1364" s="47"/>
      <c r="D1364" s="31" t="s">
        <v>21</v>
      </c>
      <c r="E1364" s="32">
        <f>IF(SUM(G1350:G1351)&gt;0,ROUND((G1350+G1351+D1342)/D1342,2),0)</f>
        <v>1.49</v>
      </c>
      <c r="F1364" s="32"/>
      <c r="G1364" s="30"/>
      <c r="H1364" s="42"/>
    </row>
    <row r="1365" spans="1:8" ht="23.1" customHeight="1" x14ac:dyDescent="0.25">
      <c r="A1365" s="1">
        <f t="shared" si="147"/>
        <v>0</v>
      </c>
      <c r="B1365" s="27"/>
      <c r="C1365" s="47"/>
      <c r="D1365" s="31" t="s">
        <v>22</v>
      </c>
      <c r="E1365" s="32">
        <f>IF(G1352&gt;0,ROUND((G1352+D1342)/D1342,2),0)</f>
        <v>0</v>
      </c>
      <c r="F1365" s="33"/>
      <c r="G1365" s="30"/>
      <c r="H1365" s="42"/>
    </row>
    <row r="1366" spans="1:8" ht="23.1" customHeight="1" x14ac:dyDescent="0.25">
      <c r="A1366" s="1">
        <f t="shared" si="147"/>
        <v>0</v>
      </c>
      <c r="B1366" s="27"/>
      <c r="C1366" s="47"/>
      <c r="D1366" s="31" t="s">
        <v>23</v>
      </c>
      <c r="E1366" s="32">
        <f>IF(SUM(G1353:G1360)&gt;0,ROUND((SUM(G1353:G1360)+D1342)/D1342,2),0)</f>
        <v>5.85</v>
      </c>
      <c r="F1366" s="27"/>
      <c r="G1366" s="30"/>
      <c r="H1366" s="42"/>
    </row>
    <row r="1367" spans="1:8" ht="23.1" customHeight="1" x14ac:dyDescent="0.25">
      <c r="A1367" s="1">
        <f t="shared" si="147"/>
        <v>0</v>
      </c>
      <c r="B1367" s="27"/>
      <c r="C1367" s="27"/>
      <c r="D1367" s="34" t="s">
        <v>24</v>
      </c>
      <c r="E1367" s="35">
        <f>SUM(E1363:E1366)-IF(VALUE(COUNTIF(E1363:E1366,"&gt;0"))=4,3,0)-IF(VALUE(COUNTIF(E1363:E1366,"&gt;0"))=3,2,0)-IF(VALUE(COUNTIF(E1363:E1366,"&gt;0"))=2,1,0)</f>
        <v>6.43</v>
      </c>
      <c r="F1367" s="36"/>
      <c r="G1367" s="30"/>
      <c r="H1367" s="42"/>
    </row>
    <row r="1368" spans="1:8" ht="23.1" customHeight="1" x14ac:dyDescent="0.25">
      <c r="A1368" s="1">
        <f t="shared" si="147"/>
        <v>0</v>
      </c>
      <c r="B1368" s="27"/>
      <c r="C1368" s="27"/>
      <c r="D1368" s="27"/>
      <c r="E1368" s="37"/>
      <c r="F1368" s="27"/>
      <c r="G1368" s="30"/>
      <c r="H1368" s="42"/>
    </row>
    <row r="1369" spans="1:8" ht="23.1" customHeight="1" x14ac:dyDescent="0.35">
      <c r="A1369" s="1">
        <f t="shared" si="147"/>
        <v>0</v>
      </c>
      <c r="B1369" s="38"/>
      <c r="C1369" s="39" t="s">
        <v>25</v>
      </c>
      <c r="D1369" s="48">
        <f>E1367*D1342</f>
        <v>29262.93</v>
      </c>
      <c r="E1369" s="48"/>
      <c r="F1369" s="27"/>
      <c r="G1369" s="30"/>
      <c r="H1369" s="42"/>
    </row>
    <row r="1370" spans="1:8" ht="23.1" customHeight="1" x14ac:dyDescent="0.3">
      <c r="A1370" s="1">
        <f t="shared" si="147"/>
        <v>0</v>
      </c>
      <c r="B1370" s="27"/>
      <c r="C1370" s="40" t="s">
        <v>26</v>
      </c>
      <c r="D1370" s="44">
        <f>D1369/D1341</f>
        <v>161.67364640883977</v>
      </c>
      <c r="E1370" s="44"/>
      <c r="F1370" s="27"/>
      <c r="G1370" s="27"/>
      <c r="H1370" s="42"/>
    </row>
    <row r="1371" spans="1:8" ht="54.95" customHeight="1" x14ac:dyDescent="0.8">
      <c r="A1371" s="1">
        <f t="shared" si="147"/>
        <v>0</v>
      </c>
      <c r="B1371" s="61" t="s">
        <v>109</v>
      </c>
      <c r="C1371" s="61"/>
      <c r="D1371" s="61"/>
      <c r="E1371" s="61"/>
      <c r="F1371" s="61"/>
      <c r="G1371" s="61"/>
      <c r="H1371" s="42"/>
    </row>
    <row r="1372" spans="1:8" ht="45.95" customHeight="1" x14ac:dyDescent="0.25">
      <c r="A1372" s="1">
        <f t="shared" si="147"/>
        <v>0</v>
      </c>
      <c r="B1372" s="62" t="s">
        <v>28</v>
      </c>
      <c r="C1372" s="62"/>
      <c r="D1372" s="62"/>
      <c r="E1372" s="62"/>
      <c r="F1372" s="62"/>
      <c r="G1372" s="62"/>
      <c r="H1372" s="42"/>
    </row>
    <row r="1373" spans="1:8" ht="30" customHeight="1" x14ac:dyDescent="0.25">
      <c r="A1373" s="1">
        <f t="shared" si="147"/>
        <v>0</v>
      </c>
      <c r="B1373" s="3"/>
      <c r="C1373" s="4" t="s">
        <v>4</v>
      </c>
      <c r="D1373" s="5"/>
      <c r="E1373" s="3"/>
      <c r="F1373" s="3"/>
      <c r="G1373" s="6"/>
      <c r="H1373" s="42"/>
    </row>
    <row r="1374" spans="1:8" ht="23.1" customHeight="1" x14ac:dyDescent="0.25">
      <c r="A1374" s="1">
        <f t="shared" si="147"/>
        <v>0</v>
      </c>
      <c r="B1374" s="3"/>
      <c r="C1374" s="63" t="s">
        <v>5</v>
      </c>
      <c r="D1374" s="66" t="s">
        <v>27</v>
      </c>
      <c r="E1374" s="67"/>
      <c r="F1374" s="67"/>
      <c r="G1374" s="68"/>
      <c r="H1374" s="42"/>
    </row>
    <row r="1375" spans="1:8" ht="23.1" customHeight="1" x14ac:dyDescent="0.25">
      <c r="A1375" s="1">
        <f t="shared" si="147"/>
        <v>0</v>
      </c>
      <c r="B1375" s="3"/>
      <c r="C1375" s="64"/>
      <c r="D1375" s="66" t="s">
        <v>154</v>
      </c>
      <c r="E1375" s="67"/>
      <c r="F1375" s="67"/>
      <c r="G1375" s="68"/>
      <c r="H1375" s="42"/>
    </row>
    <row r="1376" spans="1:8" ht="23.1" customHeight="1" x14ac:dyDescent="0.25">
      <c r="A1376" s="1">
        <f t="shared" si="147"/>
        <v>0</v>
      </c>
      <c r="B1376" s="3"/>
      <c r="C1376" s="65"/>
      <c r="D1376" s="66" t="s">
        <v>159</v>
      </c>
      <c r="E1376" s="67"/>
      <c r="F1376" s="67"/>
      <c r="G1376" s="68"/>
      <c r="H1376" s="42"/>
    </row>
    <row r="1377" spans="1:8" ht="23.1" customHeight="1" x14ac:dyDescent="0.25">
      <c r="A1377" s="1">
        <f t="shared" si="147"/>
        <v>0</v>
      </c>
      <c r="B1377" s="3"/>
      <c r="C1377" s="7" t="s">
        <v>6</v>
      </c>
      <c r="D1377" s="8">
        <v>2.8</v>
      </c>
      <c r="E1377" s="9"/>
      <c r="F1377" s="3"/>
      <c r="G1377" s="6"/>
      <c r="H1377" s="42"/>
    </row>
    <row r="1378" spans="1:8" ht="23.1" customHeight="1" x14ac:dyDescent="0.25">
      <c r="A1378" s="1">
        <f t="shared" si="147"/>
        <v>0</v>
      </c>
      <c r="B1378" s="3"/>
      <c r="C1378" s="7" t="s">
        <v>7</v>
      </c>
      <c r="D1378" s="10">
        <v>273</v>
      </c>
      <c r="E1378" s="49" t="s">
        <v>8</v>
      </c>
      <c r="F1378" s="50"/>
      <c r="G1378" s="53">
        <f>D1379/D1378</f>
        <v>22.710622710622712</v>
      </c>
      <c r="H1378" s="42"/>
    </row>
    <row r="1379" spans="1:8" ht="23.1" customHeight="1" x14ac:dyDescent="0.25">
      <c r="A1379" s="1">
        <f t="shared" si="147"/>
        <v>0</v>
      </c>
      <c r="B1379" s="3"/>
      <c r="C1379" s="7" t="s">
        <v>9</v>
      </c>
      <c r="D1379" s="8">
        <v>6200</v>
      </c>
      <c r="E1379" s="51"/>
      <c r="F1379" s="52"/>
      <c r="G1379" s="54"/>
      <c r="H1379" s="42"/>
    </row>
    <row r="1380" spans="1:8" ht="23.1" customHeight="1" x14ac:dyDescent="0.25">
      <c r="A1380" s="1">
        <f t="shared" si="147"/>
        <v>0</v>
      </c>
      <c r="B1380" s="3"/>
      <c r="C1380" s="11"/>
      <c r="D1380" s="12"/>
      <c r="E1380" s="9"/>
      <c r="F1380" s="3"/>
      <c r="G1380" s="6"/>
      <c r="H1380" s="42"/>
    </row>
    <row r="1381" spans="1:8" ht="23.1" customHeight="1" x14ac:dyDescent="0.25">
      <c r="A1381" s="1">
        <f t="shared" si="147"/>
        <v>0</v>
      </c>
      <c r="B1381" s="3"/>
      <c r="C1381" s="13" t="s">
        <v>10</v>
      </c>
      <c r="D1381" s="14" t="s">
        <v>66</v>
      </c>
      <c r="E1381" s="3"/>
      <c r="F1381" s="3"/>
      <c r="G1381" s="6"/>
      <c r="H1381" s="42"/>
    </row>
    <row r="1382" spans="1:8" ht="23.1" customHeight="1" x14ac:dyDescent="0.25">
      <c r="A1382" s="1">
        <f t="shared" si="147"/>
        <v>0</v>
      </c>
      <c r="B1382" s="3"/>
      <c r="C1382" s="13" t="s">
        <v>11</v>
      </c>
      <c r="D1382" s="14">
        <v>45</v>
      </c>
      <c r="E1382" s="3"/>
      <c r="F1382" s="3"/>
      <c r="G1382" s="6"/>
      <c r="H1382" s="42"/>
    </row>
    <row r="1383" spans="1:8" ht="23.1" customHeight="1" x14ac:dyDescent="0.25">
      <c r="A1383" s="1">
        <f t="shared" si="147"/>
        <v>0</v>
      </c>
      <c r="B1383" s="3"/>
      <c r="C1383" s="13" t="s">
        <v>12</v>
      </c>
      <c r="D1383" s="15" t="s">
        <v>13</v>
      </c>
      <c r="E1383" s="3"/>
      <c r="F1383" s="3"/>
      <c r="G1383" s="6"/>
      <c r="H1383" s="42"/>
    </row>
    <row r="1384" spans="1:8" ht="23.1" customHeight="1" x14ac:dyDescent="0.25">
      <c r="A1384" s="1">
        <f t="shared" si="147"/>
        <v>0</v>
      </c>
      <c r="B1384" s="3"/>
      <c r="C1384" s="3"/>
      <c r="D1384" s="3"/>
      <c r="E1384" s="3"/>
      <c r="F1384" s="3"/>
      <c r="G1384" s="6"/>
      <c r="H1384" s="42"/>
    </row>
    <row r="1385" spans="1:8" ht="50.1" customHeight="1" x14ac:dyDescent="0.25">
      <c r="A1385" s="1">
        <f t="shared" si="147"/>
        <v>0</v>
      </c>
      <c r="B1385" s="55" t="s">
        <v>2</v>
      </c>
      <c r="C1385" s="56"/>
      <c r="D1385" s="16" t="s">
        <v>14</v>
      </c>
      <c r="E1385" s="57" t="s">
        <v>15</v>
      </c>
      <c r="F1385" s="58"/>
      <c r="G1385" s="16" t="s">
        <v>16</v>
      </c>
      <c r="H1385" s="42"/>
    </row>
    <row r="1386" spans="1:8" ht="50.1" customHeight="1" x14ac:dyDescent="0.25">
      <c r="A1386" s="1">
        <f t="shared" si="147"/>
        <v>0</v>
      </c>
      <c r="B1386" s="59" t="s">
        <v>29</v>
      </c>
      <c r="C1386" s="60"/>
      <c r="D1386" s="17">
        <v>260.39999999999998</v>
      </c>
      <c r="E1386" s="18">
        <v>2.8</v>
      </c>
      <c r="F1386" s="19" t="s">
        <v>1</v>
      </c>
      <c r="G1386" s="20">
        <f t="shared" ref="G1386:G1390" si="148">D1386*E1386</f>
        <v>729.11999999999989</v>
      </c>
      <c r="H1386" s="42"/>
    </row>
    <row r="1387" spans="1:8" ht="50.1" customHeight="1" x14ac:dyDescent="0.25">
      <c r="A1387" s="1">
        <f t="shared" si="147"/>
        <v>0</v>
      </c>
      <c r="B1387" s="45" t="s">
        <v>30</v>
      </c>
      <c r="C1387" s="46"/>
      <c r="D1387" s="17">
        <v>1070</v>
      </c>
      <c r="E1387" s="18">
        <v>0.8</v>
      </c>
      <c r="F1387" s="19" t="s">
        <v>3</v>
      </c>
      <c r="G1387" s="20">
        <f t="shared" si="148"/>
        <v>856</v>
      </c>
      <c r="H1387" s="42"/>
    </row>
    <row r="1388" spans="1:8" ht="50.1" customHeight="1" x14ac:dyDescent="0.25">
      <c r="A1388" s="1">
        <f t="shared" si="147"/>
        <v>0</v>
      </c>
      <c r="B1388" s="45" t="s">
        <v>17</v>
      </c>
      <c r="C1388" s="46"/>
      <c r="D1388" s="17">
        <v>2145</v>
      </c>
      <c r="E1388" s="18">
        <v>0.8</v>
      </c>
      <c r="F1388" s="19" t="s">
        <v>3</v>
      </c>
      <c r="G1388" s="20">
        <f t="shared" si="148"/>
        <v>1716</v>
      </c>
      <c r="H1388" s="42"/>
    </row>
    <row r="1389" spans="1:8" ht="50.1" customHeight="1" x14ac:dyDescent="0.25">
      <c r="A1389" s="1">
        <f t="shared" si="147"/>
        <v>0</v>
      </c>
      <c r="B1389" s="45" t="s">
        <v>31</v>
      </c>
      <c r="C1389" s="46"/>
      <c r="D1389" s="17">
        <v>4320</v>
      </c>
      <c r="E1389" s="18"/>
      <c r="F1389" s="19" t="s">
        <v>1</v>
      </c>
      <c r="G1389" s="20">
        <f t="shared" si="148"/>
        <v>0</v>
      </c>
      <c r="H1389" s="42"/>
    </row>
    <row r="1390" spans="1:8" ht="50.1" customHeight="1" x14ac:dyDescent="0.25">
      <c r="A1390" s="1">
        <f t="shared" si="147"/>
        <v>0</v>
      </c>
      <c r="B1390" s="45" t="s">
        <v>69</v>
      </c>
      <c r="C1390" s="46"/>
      <c r="D1390" s="21">
        <v>13140</v>
      </c>
      <c r="E1390" s="18">
        <v>2.8</v>
      </c>
      <c r="F1390" s="19" t="s">
        <v>1</v>
      </c>
      <c r="G1390" s="20">
        <f t="shared" si="148"/>
        <v>36792</v>
      </c>
      <c r="H1390" s="42"/>
    </row>
    <row r="1391" spans="1:8" ht="50.1" customHeight="1" x14ac:dyDescent="0.25">
      <c r="B1391" s="45" t="s">
        <v>70</v>
      </c>
      <c r="C1391" s="46"/>
      <c r="D1391" s="21">
        <v>9940</v>
      </c>
      <c r="E1391" s="18">
        <v>0</v>
      </c>
      <c r="F1391" s="19"/>
      <c r="G1391" s="20"/>
      <c r="H1391" s="42"/>
    </row>
    <row r="1392" spans="1:8" ht="99.95" customHeight="1" x14ac:dyDescent="0.25">
      <c r="A1392" s="1">
        <f t="shared" ref="A1392:A1397" si="149">IF((LEFT(B1392,10)="Проведение"),1,0)</f>
        <v>0</v>
      </c>
      <c r="B1392" s="45" t="s">
        <v>32</v>
      </c>
      <c r="C1392" s="46"/>
      <c r="D1392" s="17">
        <v>650</v>
      </c>
      <c r="E1392" s="18">
        <v>2.8</v>
      </c>
      <c r="F1392" s="19" t="s">
        <v>1</v>
      </c>
      <c r="G1392" s="20">
        <f t="shared" ref="G1392:G1394" si="150">D1392*E1392</f>
        <v>1819.9999999999998</v>
      </c>
      <c r="H1392" s="42"/>
    </row>
    <row r="1393" spans="1:8" ht="99.95" customHeight="1" x14ac:dyDescent="0.25">
      <c r="A1393" s="1">
        <f t="shared" si="149"/>
        <v>0</v>
      </c>
      <c r="B1393" s="45" t="s">
        <v>71</v>
      </c>
      <c r="C1393" s="46"/>
      <c r="D1393" s="17">
        <v>9330</v>
      </c>
      <c r="E1393" s="18"/>
      <c r="F1393" s="19" t="s">
        <v>1</v>
      </c>
      <c r="G1393" s="20">
        <f t="shared" si="150"/>
        <v>0</v>
      </c>
      <c r="H1393" s="42"/>
    </row>
    <row r="1394" spans="1:8" ht="99.95" customHeight="1" x14ac:dyDescent="0.25">
      <c r="A1394" s="1">
        <f t="shared" si="149"/>
        <v>0</v>
      </c>
      <c r="B1394" s="45" t="s">
        <v>33</v>
      </c>
      <c r="C1394" s="46"/>
      <c r="D1394" s="17">
        <v>3330</v>
      </c>
      <c r="E1394" s="18"/>
      <c r="F1394" s="19" t="s">
        <v>1</v>
      </c>
      <c r="G1394" s="20">
        <f t="shared" si="150"/>
        <v>0</v>
      </c>
      <c r="H1394" s="42"/>
    </row>
    <row r="1395" spans="1:8" ht="99.95" customHeight="1" x14ac:dyDescent="0.25">
      <c r="A1395" s="1">
        <f t="shared" si="149"/>
        <v>0</v>
      </c>
      <c r="B1395" s="45" t="s">
        <v>34</v>
      </c>
      <c r="C1395" s="46"/>
      <c r="D1395" s="17">
        <v>830</v>
      </c>
      <c r="E1395" s="18"/>
      <c r="F1395" s="19" t="s">
        <v>1</v>
      </c>
      <c r="G1395" s="20">
        <f>D1395*E1395</f>
        <v>0</v>
      </c>
      <c r="H1395" s="42"/>
    </row>
    <row r="1396" spans="1:8" ht="99.95" customHeight="1" x14ac:dyDescent="0.25">
      <c r="A1396" s="1">
        <f t="shared" si="149"/>
        <v>0</v>
      </c>
      <c r="B1396" s="45" t="s">
        <v>35</v>
      </c>
      <c r="C1396" s="46"/>
      <c r="D1396" s="17">
        <v>2755</v>
      </c>
      <c r="E1396" s="18"/>
      <c r="F1396" s="19" t="s">
        <v>1</v>
      </c>
      <c r="G1396" s="20">
        <f>D1396*E1396</f>
        <v>0</v>
      </c>
      <c r="H1396" s="42"/>
    </row>
    <row r="1397" spans="1:8" ht="99.95" customHeight="1" x14ac:dyDescent="0.25">
      <c r="A1397" s="1">
        <f t="shared" si="149"/>
        <v>0</v>
      </c>
      <c r="B1397" s="45" t="s">
        <v>36</v>
      </c>
      <c r="C1397" s="46"/>
      <c r="D1397" s="17">
        <v>4420</v>
      </c>
      <c r="E1397" s="18"/>
      <c r="F1397" s="19" t="s">
        <v>1</v>
      </c>
      <c r="G1397" s="20">
        <f>D1397*E1397</f>
        <v>0</v>
      </c>
      <c r="H1397" s="42"/>
    </row>
    <row r="1398" spans="1:8" ht="23.1" customHeight="1" x14ac:dyDescent="0.25">
      <c r="B1398" s="22"/>
      <c r="C1398" s="22"/>
      <c r="D1398" s="23"/>
      <c r="E1398" s="24"/>
      <c r="F1398" s="25"/>
      <c r="G1398" s="26"/>
      <c r="H1398" s="42"/>
    </row>
    <row r="1399" spans="1:8" ht="23.1" customHeight="1" x14ac:dyDescent="0.25">
      <c r="A1399" s="1">
        <f t="shared" ref="A1399:A1427" si="151">IF((LEFT(B1399,10)="Проведение"),1,0)</f>
        <v>0</v>
      </c>
      <c r="B1399" s="27"/>
      <c r="C1399" s="28" t="s">
        <v>18</v>
      </c>
      <c r="D1399" s="29"/>
      <c r="E1399" s="27"/>
      <c r="F1399" s="27"/>
      <c r="G1399" s="30"/>
      <c r="H1399" s="42"/>
    </row>
    <row r="1400" spans="1:8" ht="23.1" customHeight="1" x14ac:dyDescent="0.25">
      <c r="A1400" s="1">
        <f t="shared" si="151"/>
        <v>0</v>
      </c>
      <c r="B1400" s="27"/>
      <c r="C1400" s="47" t="s">
        <v>19</v>
      </c>
      <c r="D1400" s="31" t="s">
        <v>20</v>
      </c>
      <c r="E1400" s="32">
        <f>IF(G1386&gt;0, ROUND((G1386+D1379)/D1379,2), 0)</f>
        <v>1.1200000000000001</v>
      </c>
      <c r="F1400" s="32"/>
      <c r="G1400" s="27"/>
      <c r="H1400" s="42"/>
    </row>
    <row r="1401" spans="1:8" ht="23.1" customHeight="1" x14ac:dyDescent="0.25">
      <c r="A1401" s="1">
        <f t="shared" si="151"/>
        <v>0</v>
      </c>
      <c r="B1401" s="27"/>
      <c r="C1401" s="47"/>
      <c r="D1401" s="31" t="s">
        <v>21</v>
      </c>
      <c r="E1401" s="32">
        <f>IF(SUM(G1387:G1388)&gt;0,ROUND((G1387+G1388+D1379)/D1379,2),0)</f>
        <v>1.41</v>
      </c>
      <c r="F1401" s="32"/>
      <c r="G1401" s="30"/>
      <c r="H1401" s="42"/>
    </row>
    <row r="1402" spans="1:8" ht="23.1" customHeight="1" x14ac:dyDescent="0.25">
      <c r="A1402" s="1">
        <f t="shared" si="151"/>
        <v>0</v>
      </c>
      <c r="B1402" s="27"/>
      <c r="C1402" s="47"/>
      <c r="D1402" s="31" t="s">
        <v>22</v>
      </c>
      <c r="E1402" s="32">
        <f>IF(G1389&gt;0,ROUND((G1389+D1379)/D1379,2),0)</f>
        <v>0</v>
      </c>
      <c r="F1402" s="33"/>
      <c r="G1402" s="30"/>
      <c r="H1402" s="42"/>
    </row>
    <row r="1403" spans="1:8" ht="23.1" customHeight="1" x14ac:dyDescent="0.25">
      <c r="A1403" s="1">
        <f t="shared" si="151"/>
        <v>0</v>
      </c>
      <c r="B1403" s="27"/>
      <c r="C1403" s="47"/>
      <c r="D1403" s="31" t="s">
        <v>23</v>
      </c>
      <c r="E1403" s="32">
        <f>IF(SUM(G1390:G1397)&gt;0,ROUND((SUM(G1390:G1397)+D1379)/D1379,2),0)</f>
        <v>7.23</v>
      </c>
      <c r="F1403" s="27"/>
      <c r="G1403" s="30"/>
      <c r="H1403" s="42"/>
    </row>
    <row r="1404" spans="1:8" ht="23.1" customHeight="1" x14ac:dyDescent="0.25">
      <c r="A1404" s="1">
        <f t="shared" si="151"/>
        <v>0</v>
      </c>
      <c r="B1404" s="27"/>
      <c r="C1404" s="27"/>
      <c r="D1404" s="34" t="s">
        <v>24</v>
      </c>
      <c r="E1404" s="35">
        <f>SUM(E1400:E1403)-IF(VALUE(COUNTIF(E1400:E1403,"&gt;0"))=4,3,0)-IF(VALUE(COUNTIF(E1400:E1403,"&gt;0"))=3,2,0)-IF(VALUE(COUNTIF(E1400:E1403,"&gt;0"))=2,1,0)</f>
        <v>7.7600000000000016</v>
      </c>
      <c r="F1404" s="36"/>
      <c r="G1404" s="30"/>
      <c r="H1404" s="42"/>
    </row>
    <row r="1405" spans="1:8" ht="23.1" customHeight="1" x14ac:dyDescent="0.25">
      <c r="A1405" s="1">
        <f t="shared" si="151"/>
        <v>0</v>
      </c>
      <c r="B1405" s="27"/>
      <c r="C1405" s="27"/>
      <c r="D1405" s="27"/>
      <c r="E1405" s="37"/>
      <c r="F1405" s="27"/>
      <c r="G1405" s="30"/>
      <c r="H1405" s="42"/>
    </row>
    <row r="1406" spans="1:8" ht="23.1" customHeight="1" x14ac:dyDescent="0.35">
      <c r="A1406" s="1">
        <f t="shared" si="151"/>
        <v>0</v>
      </c>
      <c r="B1406" s="38"/>
      <c r="C1406" s="39" t="s">
        <v>25</v>
      </c>
      <c r="D1406" s="48">
        <f>E1404*D1379</f>
        <v>48112.000000000007</v>
      </c>
      <c r="E1406" s="48"/>
      <c r="F1406" s="27"/>
      <c r="G1406" s="30"/>
      <c r="H1406" s="42"/>
    </row>
    <row r="1407" spans="1:8" ht="23.1" customHeight="1" x14ac:dyDescent="0.3">
      <c r="A1407" s="1">
        <f t="shared" si="151"/>
        <v>0</v>
      </c>
      <c r="B1407" s="27"/>
      <c r="C1407" s="40" t="s">
        <v>26</v>
      </c>
      <c r="D1407" s="44">
        <f>D1406/D1378</f>
        <v>176.23443223443226</v>
      </c>
      <c r="E1407" s="44"/>
      <c r="F1407" s="27"/>
      <c r="G1407" s="27"/>
      <c r="H1407" s="42"/>
    </row>
    <row r="1408" spans="1:8" ht="54.95" customHeight="1" x14ac:dyDescent="0.8">
      <c r="A1408" s="1">
        <f t="shared" si="151"/>
        <v>0</v>
      </c>
      <c r="B1408" s="61" t="s">
        <v>110</v>
      </c>
      <c r="C1408" s="61"/>
      <c r="D1408" s="61"/>
      <c r="E1408" s="61"/>
      <c r="F1408" s="61"/>
      <c r="G1408" s="61"/>
      <c r="H1408" s="42"/>
    </row>
    <row r="1409" spans="1:8" ht="45.95" customHeight="1" x14ac:dyDescent="0.25">
      <c r="A1409" s="1">
        <f t="shared" si="151"/>
        <v>0</v>
      </c>
      <c r="B1409" s="62" t="s">
        <v>28</v>
      </c>
      <c r="C1409" s="62"/>
      <c r="D1409" s="62"/>
      <c r="E1409" s="62"/>
      <c r="F1409" s="62"/>
      <c r="G1409" s="62"/>
      <c r="H1409" s="42"/>
    </row>
    <row r="1410" spans="1:8" ht="30" customHeight="1" x14ac:dyDescent="0.25">
      <c r="A1410" s="1">
        <f t="shared" si="151"/>
        <v>0</v>
      </c>
      <c r="B1410" s="3"/>
      <c r="C1410" s="4" t="s">
        <v>4</v>
      </c>
      <c r="D1410" s="5"/>
      <c r="E1410" s="3"/>
      <c r="F1410" s="3"/>
      <c r="G1410" s="6"/>
      <c r="H1410" s="42"/>
    </row>
    <row r="1411" spans="1:8" ht="23.1" customHeight="1" x14ac:dyDescent="0.25">
      <c r="A1411" s="1">
        <f t="shared" si="151"/>
        <v>0</v>
      </c>
      <c r="B1411" s="3"/>
      <c r="C1411" s="63" t="s">
        <v>5</v>
      </c>
      <c r="D1411" s="66" t="s">
        <v>27</v>
      </c>
      <c r="E1411" s="67"/>
      <c r="F1411" s="67"/>
      <c r="G1411" s="68"/>
      <c r="H1411" s="42"/>
    </row>
    <row r="1412" spans="1:8" ht="23.1" customHeight="1" x14ac:dyDescent="0.25">
      <c r="A1412" s="1">
        <f t="shared" si="151"/>
        <v>0</v>
      </c>
      <c r="B1412" s="3"/>
      <c r="C1412" s="64"/>
      <c r="D1412" s="66" t="s">
        <v>154</v>
      </c>
      <c r="E1412" s="67"/>
      <c r="F1412" s="67"/>
      <c r="G1412" s="68"/>
      <c r="H1412" s="42"/>
    </row>
    <row r="1413" spans="1:8" ht="23.1" customHeight="1" x14ac:dyDescent="0.25">
      <c r="A1413" s="1">
        <f t="shared" si="151"/>
        <v>0</v>
      </c>
      <c r="B1413" s="3"/>
      <c r="C1413" s="65"/>
      <c r="D1413" s="66" t="s">
        <v>160</v>
      </c>
      <c r="E1413" s="67"/>
      <c r="F1413" s="67"/>
      <c r="G1413" s="68"/>
      <c r="H1413" s="42"/>
    </row>
    <row r="1414" spans="1:8" ht="23.1" customHeight="1" x14ac:dyDescent="0.25">
      <c r="A1414" s="1">
        <f t="shared" si="151"/>
        <v>0</v>
      </c>
      <c r="B1414" s="3"/>
      <c r="C1414" s="7" t="s">
        <v>6</v>
      </c>
      <c r="D1414" s="8">
        <v>2.7</v>
      </c>
      <c r="E1414" s="9"/>
      <c r="F1414" s="3"/>
      <c r="G1414" s="6"/>
      <c r="H1414" s="42"/>
    </row>
    <row r="1415" spans="1:8" ht="23.1" customHeight="1" x14ac:dyDescent="0.25">
      <c r="A1415" s="1">
        <f t="shared" si="151"/>
        <v>0</v>
      </c>
      <c r="B1415" s="3"/>
      <c r="C1415" s="7" t="s">
        <v>7</v>
      </c>
      <c r="D1415" s="10">
        <v>270</v>
      </c>
      <c r="E1415" s="49" t="s">
        <v>8</v>
      </c>
      <c r="F1415" s="50"/>
      <c r="G1415" s="53">
        <f>D1416/D1415</f>
        <v>22.42962962962963</v>
      </c>
      <c r="H1415" s="42"/>
    </row>
    <row r="1416" spans="1:8" ht="23.1" customHeight="1" x14ac:dyDescent="0.25">
      <c r="A1416" s="1">
        <f t="shared" si="151"/>
        <v>0</v>
      </c>
      <c r="B1416" s="3"/>
      <c r="C1416" s="7" t="s">
        <v>9</v>
      </c>
      <c r="D1416" s="8">
        <v>6056</v>
      </c>
      <c r="E1416" s="51"/>
      <c r="F1416" s="52"/>
      <c r="G1416" s="54"/>
      <c r="H1416" s="42"/>
    </row>
    <row r="1417" spans="1:8" ht="23.1" customHeight="1" x14ac:dyDescent="0.25">
      <c r="A1417" s="1">
        <f t="shared" si="151"/>
        <v>0</v>
      </c>
      <c r="B1417" s="3"/>
      <c r="C1417" s="11"/>
      <c r="D1417" s="12"/>
      <c r="E1417" s="9"/>
      <c r="F1417" s="3"/>
      <c r="G1417" s="6"/>
      <c r="H1417" s="42"/>
    </row>
    <row r="1418" spans="1:8" ht="23.1" customHeight="1" x14ac:dyDescent="0.25">
      <c r="A1418" s="1">
        <f t="shared" si="151"/>
        <v>0</v>
      </c>
      <c r="B1418" s="3"/>
      <c r="C1418" s="13" t="s">
        <v>10</v>
      </c>
      <c r="D1418" s="14" t="s">
        <v>46</v>
      </c>
      <c r="E1418" s="3"/>
      <c r="F1418" s="3"/>
      <c r="G1418" s="6"/>
      <c r="H1418" s="42"/>
    </row>
    <row r="1419" spans="1:8" ht="23.1" customHeight="1" x14ac:dyDescent="0.25">
      <c r="A1419" s="1">
        <f t="shared" si="151"/>
        <v>0</v>
      </c>
      <c r="B1419" s="3"/>
      <c r="C1419" s="13" t="s">
        <v>11</v>
      </c>
      <c r="D1419" s="14">
        <v>45</v>
      </c>
      <c r="E1419" s="3"/>
      <c r="F1419" s="3"/>
      <c r="G1419" s="6"/>
      <c r="H1419" s="42"/>
    </row>
    <row r="1420" spans="1:8" ht="23.1" customHeight="1" x14ac:dyDescent="0.25">
      <c r="A1420" s="1">
        <f t="shared" si="151"/>
        <v>0</v>
      </c>
      <c r="B1420" s="3"/>
      <c r="C1420" s="13" t="s">
        <v>12</v>
      </c>
      <c r="D1420" s="15" t="s">
        <v>13</v>
      </c>
      <c r="E1420" s="3"/>
      <c r="F1420" s="3"/>
      <c r="G1420" s="6"/>
      <c r="H1420" s="42"/>
    </row>
    <row r="1421" spans="1:8" ht="23.1" customHeight="1" x14ac:dyDescent="0.25">
      <c r="A1421" s="1">
        <f t="shared" si="151"/>
        <v>0</v>
      </c>
      <c r="B1421" s="3"/>
      <c r="C1421" s="3"/>
      <c r="D1421" s="3"/>
      <c r="E1421" s="3"/>
      <c r="F1421" s="3"/>
      <c r="G1421" s="6"/>
      <c r="H1421" s="42"/>
    </row>
    <row r="1422" spans="1:8" ht="50.1" customHeight="1" x14ac:dyDescent="0.25">
      <c r="A1422" s="1">
        <f t="shared" si="151"/>
        <v>0</v>
      </c>
      <c r="B1422" s="55" t="s">
        <v>2</v>
      </c>
      <c r="C1422" s="56"/>
      <c r="D1422" s="16" t="s">
        <v>14</v>
      </c>
      <c r="E1422" s="57" t="s">
        <v>15</v>
      </c>
      <c r="F1422" s="58"/>
      <c r="G1422" s="16" t="s">
        <v>16</v>
      </c>
      <c r="H1422" s="42"/>
    </row>
    <row r="1423" spans="1:8" ht="50.1" customHeight="1" x14ac:dyDescent="0.25">
      <c r="A1423" s="1">
        <f t="shared" si="151"/>
        <v>0</v>
      </c>
      <c r="B1423" s="59" t="s">
        <v>29</v>
      </c>
      <c r="C1423" s="60"/>
      <c r="D1423" s="17">
        <v>260.39999999999998</v>
      </c>
      <c r="E1423" s="18">
        <v>2.7</v>
      </c>
      <c r="F1423" s="19" t="s">
        <v>1</v>
      </c>
      <c r="G1423" s="20">
        <f t="shared" ref="G1423:G1427" si="152">D1423*E1423</f>
        <v>703.08</v>
      </c>
      <c r="H1423" s="42"/>
    </row>
    <row r="1424" spans="1:8" ht="50.1" customHeight="1" x14ac:dyDescent="0.25">
      <c r="A1424" s="1">
        <f t="shared" si="151"/>
        <v>0</v>
      </c>
      <c r="B1424" s="45" t="s">
        <v>30</v>
      </c>
      <c r="C1424" s="46"/>
      <c r="D1424" s="17">
        <v>1070</v>
      </c>
      <c r="E1424" s="18">
        <v>0.7</v>
      </c>
      <c r="F1424" s="19" t="s">
        <v>3</v>
      </c>
      <c r="G1424" s="20">
        <f t="shared" si="152"/>
        <v>749</v>
      </c>
      <c r="H1424" s="42"/>
    </row>
    <row r="1425" spans="1:8" ht="50.1" customHeight="1" x14ac:dyDescent="0.25">
      <c r="A1425" s="1">
        <f t="shared" si="151"/>
        <v>0</v>
      </c>
      <c r="B1425" s="45" t="s">
        <v>17</v>
      </c>
      <c r="C1425" s="46"/>
      <c r="D1425" s="17">
        <v>2145</v>
      </c>
      <c r="E1425" s="18">
        <v>0.7</v>
      </c>
      <c r="F1425" s="19" t="s">
        <v>3</v>
      </c>
      <c r="G1425" s="20">
        <f t="shared" si="152"/>
        <v>1501.5</v>
      </c>
      <c r="H1425" s="42"/>
    </row>
    <row r="1426" spans="1:8" ht="50.1" customHeight="1" x14ac:dyDescent="0.25">
      <c r="A1426" s="1">
        <f t="shared" si="151"/>
        <v>0</v>
      </c>
      <c r="B1426" s="45" t="s">
        <v>31</v>
      </c>
      <c r="C1426" s="46"/>
      <c r="D1426" s="17">
        <v>4320</v>
      </c>
      <c r="E1426" s="18"/>
      <c r="F1426" s="19" t="s">
        <v>1</v>
      </c>
      <c r="G1426" s="20">
        <f t="shared" si="152"/>
        <v>0</v>
      </c>
      <c r="H1426" s="42"/>
    </row>
    <row r="1427" spans="1:8" ht="50.1" customHeight="1" x14ac:dyDescent="0.25">
      <c r="A1427" s="1">
        <f t="shared" si="151"/>
        <v>0</v>
      </c>
      <c r="B1427" s="45" t="s">
        <v>69</v>
      </c>
      <c r="C1427" s="46"/>
      <c r="D1427" s="21">
        <v>13140</v>
      </c>
      <c r="E1427" s="18">
        <v>2.7</v>
      </c>
      <c r="F1427" s="19" t="s">
        <v>1</v>
      </c>
      <c r="G1427" s="20">
        <f t="shared" si="152"/>
        <v>35478</v>
      </c>
      <c r="H1427" s="42"/>
    </row>
    <row r="1428" spans="1:8" ht="50.1" customHeight="1" x14ac:dyDescent="0.25">
      <c r="B1428" s="45" t="s">
        <v>70</v>
      </c>
      <c r="C1428" s="46"/>
      <c r="D1428" s="21">
        <v>9940</v>
      </c>
      <c r="E1428" s="18">
        <v>0</v>
      </c>
      <c r="F1428" s="19"/>
      <c r="G1428" s="20"/>
      <c r="H1428" s="42"/>
    </row>
    <row r="1429" spans="1:8" ht="99.95" customHeight="1" x14ac:dyDescent="0.25">
      <c r="A1429" s="1">
        <f t="shared" ref="A1429:A1434" si="153">IF((LEFT(B1429,10)="Проведение"),1,0)</f>
        <v>0</v>
      </c>
      <c r="B1429" s="45" t="s">
        <v>32</v>
      </c>
      <c r="C1429" s="46"/>
      <c r="D1429" s="17">
        <v>650</v>
      </c>
      <c r="E1429" s="18">
        <v>2.7</v>
      </c>
      <c r="F1429" s="19" t="s">
        <v>1</v>
      </c>
      <c r="G1429" s="20">
        <f t="shared" ref="G1429:G1431" si="154">D1429*E1429</f>
        <v>1755.0000000000002</v>
      </c>
      <c r="H1429" s="42"/>
    </row>
    <row r="1430" spans="1:8" ht="99.95" customHeight="1" x14ac:dyDescent="0.25">
      <c r="A1430" s="1">
        <f t="shared" si="153"/>
        <v>0</v>
      </c>
      <c r="B1430" s="45" t="s">
        <v>71</v>
      </c>
      <c r="C1430" s="46"/>
      <c r="D1430" s="17">
        <v>9330</v>
      </c>
      <c r="E1430" s="18"/>
      <c r="F1430" s="19" t="s">
        <v>1</v>
      </c>
      <c r="G1430" s="20">
        <f t="shared" si="154"/>
        <v>0</v>
      </c>
      <c r="H1430" s="42"/>
    </row>
    <row r="1431" spans="1:8" ht="99.95" customHeight="1" x14ac:dyDescent="0.25">
      <c r="A1431" s="1">
        <f t="shared" si="153"/>
        <v>0</v>
      </c>
      <c r="B1431" s="45" t="s">
        <v>33</v>
      </c>
      <c r="C1431" s="46"/>
      <c r="D1431" s="17">
        <v>3330</v>
      </c>
      <c r="E1431" s="18"/>
      <c r="F1431" s="19" t="s">
        <v>1</v>
      </c>
      <c r="G1431" s="20">
        <f t="shared" si="154"/>
        <v>0</v>
      </c>
      <c r="H1431" s="42"/>
    </row>
    <row r="1432" spans="1:8" ht="99.95" customHeight="1" x14ac:dyDescent="0.25">
      <c r="A1432" s="1">
        <f t="shared" si="153"/>
        <v>0</v>
      </c>
      <c r="B1432" s="45" t="s">
        <v>34</v>
      </c>
      <c r="C1432" s="46"/>
      <c r="D1432" s="17">
        <v>830</v>
      </c>
      <c r="E1432" s="18"/>
      <c r="F1432" s="19" t="s">
        <v>1</v>
      </c>
      <c r="G1432" s="20">
        <f>D1432*E1432</f>
        <v>0</v>
      </c>
      <c r="H1432" s="42"/>
    </row>
    <row r="1433" spans="1:8" ht="99.95" customHeight="1" x14ac:dyDescent="0.25">
      <c r="A1433" s="1">
        <f t="shared" si="153"/>
        <v>0</v>
      </c>
      <c r="B1433" s="45" t="s">
        <v>35</v>
      </c>
      <c r="C1433" s="46"/>
      <c r="D1433" s="17">
        <v>2755</v>
      </c>
      <c r="E1433" s="18"/>
      <c r="F1433" s="19" t="s">
        <v>1</v>
      </c>
      <c r="G1433" s="20">
        <f>D1433*E1433</f>
        <v>0</v>
      </c>
      <c r="H1433" s="42"/>
    </row>
    <row r="1434" spans="1:8" ht="99.95" customHeight="1" x14ac:dyDescent="0.25">
      <c r="A1434" s="1">
        <f t="shared" si="153"/>
        <v>0</v>
      </c>
      <c r="B1434" s="45" t="s">
        <v>36</v>
      </c>
      <c r="C1434" s="46"/>
      <c r="D1434" s="17">
        <v>4420</v>
      </c>
      <c r="E1434" s="18"/>
      <c r="F1434" s="19" t="s">
        <v>1</v>
      </c>
      <c r="G1434" s="20">
        <f>D1434*E1434</f>
        <v>0</v>
      </c>
      <c r="H1434" s="42"/>
    </row>
    <row r="1435" spans="1:8" ht="23.1" customHeight="1" x14ac:dyDescent="0.25">
      <c r="B1435" s="22"/>
      <c r="C1435" s="22"/>
      <c r="D1435" s="23"/>
      <c r="E1435" s="24"/>
      <c r="F1435" s="25"/>
      <c r="G1435" s="26"/>
      <c r="H1435" s="42"/>
    </row>
    <row r="1436" spans="1:8" ht="23.1" customHeight="1" x14ac:dyDescent="0.25">
      <c r="A1436" s="1">
        <f t="shared" ref="A1436:A1464" si="155">IF((LEFT(B1436,10)="Проведение"),1,0)</f>
        <v>0</v>
      </c>
      <c r="B1436" s="27"/>
      <c r="C1436" s="28" t="s">
        <v>18</v>
      </c>
      <c r="D1436" s="29"/>
      <c r="E1436" s="27"/>
      <c r="F1436" s="27"/>
      <c r="G1436" s="30"/>
      <c r="H1436" s="42"/>
    </row>
    <row r="1437" spans="1:8" ht="23.1" customHeight="1" x14ac:dyDescent="0.25">
      <c r="A1437" s="1">
        <f t="shared" si="155"/>
        <v>0</v>
      </c>
      <c r="B1437" s="27"/>
      <c r="C1437" s="47" t="s">
        <v>19</v>
      </c>
      <c r="D1437" s="31" t="s">
        <v>20</v>
      </c>
      <c r="E1437" s="32">
        <f>IF(G1423&gt;0, ROUND((G1423+D1416)/D1416,2), 0)</f>
        <v>1.1200000000000001</v>
      </c>
      <c r="F1437" s="32"/>
      <c r="G1437" s="27"/>
      <c r="H1437" s="42"/>
    </row>
    <row r="1438" spans="1:8" ht="23.1" customHeight="1" x14ac:dyDescent="0.25">
      <c r="A1438" s="1">
        <f t="shared" si="155"/>
        <v>0</v>
      </c>
      <c r="B1438" s="27"/>
      <c r="C1438" s="47"/>
      <c r="D1438" s="31" t="s">
        <v>21</v>
      </c>
      <c r="E1438" s="32">
        <f>IF(SUM(G1424:G1425)&gt;0,ROUND((G1424+G1425+D1416)/D1416,2),0)</f>
        <v>1.37</v>
      </c>
      <c r="F1438" s="32"/>
      <c r="G1438" s="30"/>
      <c r="H1438" s="42"/>
    </row>
    <row r="1439" spans="1:8" ht="23.1" customHeight="1" x14ac:dyDescent="0.25">
      <c r="A1439" s="1">
        <f t="shared" si="155"/>
        <v>0</v>
      </c>
      <c r="B1439" s="27"/>
      <c r="C1439" s="47"/>
      <c r="D1439" s="31" t="s">
        <v>22</v>
      </c>
      <c r="E1439" s="32">
        <f>IF(G1426&gt;0,ROUND((G1426+D1416)/D1416,2),0)</f>
        <v>0</v>
      </c>
      <c r="F1439" s="33"/>
      <c r="G1439" s="30"/>
      <c r="H1439" s="42"/>
    </row>
    <row r="1440" spans="1:8" ht="23.1" customHeight="1" x14ac:dyDescent="0.25">
      <c r="A1440" s="1">
        <f t="shared" si="155"/>
        <v>0</v>
      </c>
      <c r="B1440" s="27"/>
      <c r="C1440" s="47"/>
      <c r="D1440" s="31" t="s">
        <v>23</v>
      </c>
      <c r="E1440" s="32">
        <f>IF(SUM(G1427:G1434)&gt;0,ROUND((SUM(G1427:G1434)+D1416)/D1416,2),0)</f>
        <v>7.15</v>
      </c>
      <c r="F1440" s="27"/>
      <c r="G1440" s="30"/>
      <c r="H1440" s="42"/>
    </row>
    <row r="1441" spans="1:8" ht="23.1" customHeight="1" x14ac:dyDescent="0.25">
      <c r="A1441" s="1">
        <f t="shared" si="155"/>
        <v>0</v>
      </c>
      <c r="B1441" s="27"/>
      <c r="C1441" s="27"/>
      <c r="D1441" s="34" t="s">
        <v>24</v>
      </c>
      <c r="E1441" s="35">
        <f>SUM(E1437:E1440)-IF(VALUE(COUNTIF(E1437:E1440,"&gt;0"))=4,3,0)-IF(VALUE(COUNTIF(E1437:E1440,"&gt;0"))=3,2,0)-IF(VALUE(COUNTIF(E1437:E1440,"&gt;0"))=2,1,0)</f>
        <v>7.6400000000000006</v>
      </c>
      <c r="F1441" s="36"/>
      <c r="G1441" s="30"/>
      <c r="H1441" s="42"/>
    </row>
    <row r="1442" spans="1:8" ht="23.1" customHeight="1" x14ac:dyDescent="0.25">
      <c r="A1442" s="1">
        <f t="shared" si="155"/>
        <v>0</v>
      </c>
      <c r="B1442" s="27"/>
      <c r="C1442" s="27"/>
      <c r="D1442" s="27"/>
      <c r="E1442" s="37"/>
      <c r="F1442" s="27"/>
      <c r="G1442" s="30"/>
      <c r="H1442" s="42"/>
    </row>
    <row r="1443" spans="1:8" ht="23.1" customHeight="1" x14ac:dyDescent="0.35">
      <c r="A1443" s="1">
        <f t="shared" si="155"/>
        <v>0</v>
      </c>
      <c r="B1443" s="38"/>
      <c r="C1443" s="39" t="s">
        <v>25</v>
      </c>
      <c r="D1443" s="48">
        <f>E1441*D1416</f>
        <v>46267.840000000004</v>
      </c>
      <c r="E1443" s="48"/>
      <c r="F1443" s="27"/>
      <c r="G1443" s="30"/>
      <c r="H1443" s="42"/>
    </row>
    <row r="1444" spans="1:8" ht="23.1" customHeight="1" x14ac:dyDescent="0.3">
      <c r="A1444" s="1">
        <f t="shared" si="155"/>
        <v>0</v>
      </c>
      <c r="B1444" s="27"/>
      <c r="C1444" s="40" t="s">
        <v>26</v>
      </c>
      <c r="D1444" s="44">
        <f>D1443/D1415</f>
        <v>171.36237037037037</v>
      </c>
      <c r="E1444" s="44"/>
      <c r="F1444" s="27"/>
      <c r="G1444" s="27"/>
      <c r="H1444" s="42"/>
    </row>
    <row r="1445" spans="1:8" ht="54.95" customHeight="1" x14ac:dyDescent="0.8">
      <c r="A1445" s="1">
        <f t="shared" si="155"/>
        <v>0</v>
      </c>
      <c r="B1445" s="61" t="s">
        <v>111</v>
      </c>
      <c r="C1445" s="61"/>
      <c r="D1445" s="61"/>
      <c r="E1445" s="61"/>
      <c r="F1445" s="61"/>
      <c r="G1445" s="61"/>
      <c r="H1445" s="42"/>
    </row>
    <row r="1446" spans="1:8" ht="45.95" customHeight="1" x14ac:dyDescent="0.25">
      <c r="A1446" s="1">
        <f t="shared" si="155"/>
        <v>0</v>
      </c>
      <c r="B1446" s="62" t="s">
        <v>28</v>
      </c>
      <c r="C1446" s="62"/>
      <c r="D1446" s="62"/>
      <c r="E1446" s="62"/>
      <c r="F1446" s="62"/>
      <c r="G1446" s="62"/>
      <c r="H1446" s="42"/>
    </row>
    <row r="1447" spans="1:8" ht="30" customHeight="1" x14ac:dyDescent="0.25">
      <c r="A1447" s="1">
        <f t="shared" si="155"/>
        <v>0</v>
      </c>
      <c r="B1447" s="3"/>
      <c r="C1447" s="4" t="s">
        <v>4</v>
      </c>
      <c r="D1447" s="5"/>
      <c r="E1447" s="3"/>
      <c r="F1447" s="3"/>
      <c r="G1447" s="6"/>
      <c r="H1447" s="42"/>
    </row>
    <row r="1448" spans="1:8" ht="23.1" customHeight="1" x14ac:dyDescent="0.25">
      <c r="A1448" s="1">
        <f t="shared" si="155"/>
        <v>0</v>
      </c>
      <c r="B1448" s="3"/>
      <c r="C1448" s="63" t="s">
        <v>5</v>
      </c>
      <c r="D1448" s="66" t="s">
        <v>27</v>
      </c>
      <c r="E1448" s="67"/>
      <c r="F1448" s="67"/>
      <c r="G1448" s="68"/>
      <c r="H1448" s="42"/>
    </row>
    <row r="1449" spans="1:8" ht="23.1" customHeight="1" x14ac:dyDescent="0.25">
      <c r="A1449" s="1">
        <f t="shared" si="155"/>
        <v>0</v>
      </c>
      <c r="B1449" s="3"/>
      <c r="C1449" s="64"/>
      <c r="D1449" s="66" t="s">
        <v>154</v>
      </c>
      <c r="E1449" s="67"/>
      <c r="F1449" s="67"/>
      <c r="G1449" s="68"/>
      <c r="H1449" s="42"/>
    </row>
    <row r="1450" spans="1:8" ht="23.1" customHeight="1" x14ac:dyDescent="0.25">
      <c r="A1450" s="1">
        <f t="shared" si="155"/>
        <v>0</v>
      </c>
      <c r="B1450" s="3"/>
      <c r="C1450" s="65"/>
      <c r="D1450" s="66" t="s">
        <v>161</v>
      </c>
      <c r="E1450" s="67"/>
      <c r="F1450" s="67"/>
      <c r="G1450" s="68"/>
      <c r="H1450" s="42"/>
    </row>
    <row r="1451" spans="1:8" ht="23.1" customHeight="1" x14ac:dyDescent="0.25">
      <c r="A1451" s="1">
        <f t="shared" si="155"/>
        <v>0</v>
      </c>
      <c r="B1451" s="3"/>
      <c r="C1451" s="7" t="s">
        <v>6</v>
      </c>
      <c r="D1451" s="8">
        <v>6.7</v>
      </c>
      <c r="E1451" s="9"/>
      <c r="F1451" s="3"/>
      <c r="G1451" s="6"/>
      <c r="H1451" s="42"/>
    </row>
    <row r="1452" spans="1:8" ht="23.1" customHeight="1" x14ac:dyDescent="0.25">
      <c r="A1452" s="1">
        <f t="shared" si="155"/>
        <v>0</v>
      </c>
      <c r="B1452" s="3"/>
      <c r="C1452" s="7" t="s">
        <v>7</v>
      </c>
      <c r="D1452" s="10">
        <v>1030</v>
      </c>
      <c r="E1452" s="49" t="s">
        <v>8</v>
      </c>
      <c r="F1452" s="50"/>
      <c r="G1452" s="53">
        <f>D1453/D1452</f>
        <v>21.597087378640776</v>
      </c>
      <c r="H1452" s="42"/>
    </row>
    <row r="1453" spans="1:8" ht="23.1" customHeight="1" x14ac:dyDescent="0.25">
      <c r="A1453" s="1">
        <f t="shared" si="155"/>
        <v>0</v>
      </c>
      <c r="B1453" s="3"/>
      <c r="C1453" s="7" t="s">
        <v>9</v>
      </c>
      <c r="D1453" s="8">
        <v>22245</v>
      </c>
      <c r="E1453" s="51"/>
      <c r="F1453" s="52"/>
      <c r="G1453" s="54"/>
      <c r="H1453" s="42"/>
    </row>
    <row r="1454" spans="1:8" ht="23.1" customHeight="1" x14ac:dyDescent="0.25">
      <c r="A1454" s="1">
        <f t="shared" si="155"/>
        <v>0</v>
      </c>
      <c r="B1454" s="3"/>
      <c r="C1454" s="11"/>
      <c r="D1454" s="12"/>
      <c r="E1454" s="9"/>
      <c r="F1454" s="3"/>
      <c r="G1454" s="6"/>
      <c r="H1454" s="42"/>
    </row>
    <row r="1455" spans="1:8" ht="23.1" customHeight="1" x14ac:dyDescent="0.25">
      <c r="A1455" s="1">
        <f t="shared" si="155"/>
        <v>0</v>
      </c>
      <c r="B1455" s="3"/>
      <c r="C1455" s="13" t="s">
        <v>10</v>
      </c>
      <c r="D1455" s="14" t="s">
        <v>40</v>
      </c>
      <c r="E1455" s="3"/>
      <c r="F1455" s="3"/>
      <c r="G1455" s="6"/>
      <c r="H1455" s="42"/>
    </row>
    <row r="1456" spans="1:8" ht="23.1" customHeight="1" x14ac:dyDescent="0.25">
      <c r="A1456" s="1">
        <f t="shared" si="155"/>
        <v>0</v>
      </c>
      <c r="B1456" s="3"/>
      <c r="C1456" s="13" t="s">
        <v>11</v>
      </c>
      <c r="D1456" s="14">
        <v>45</v>
      </c>
      <c r="E1456" s="3"/>
      <c r="F1456" s="3"/>
      <c r="G1456" s="6"/>
      <c r="H1456" s="42"/>
    </row>
    <row r="1457" spans="1:8" ht="23.1" customHeight="1" x14ac:dyDescent="0.25">
      <c r="A1457" s="1">
        <f t="shared" si="155"/>
        <v>0</v>
      </c>
      <c r="B1457" s="3"/>
      <c r="C1457" s="13" t="s">
        <v>12</v>
      </c>
      <c r="D1457" s="15" t="s">
        <v>13</v>
      </c>
      <c r="E1457" s="3"/>
      <c r="F1457" s="3"/>
      <c r="G1457" s="6"/>
      <c r="H1457" s="42"/>
    </row>
    <row r="1458" spans="1:8" ht="23.1" customHeight="1" x14ac:dyDescent="0.25">
      <c r="A1458" s="1">
        <f t="shared" si="155"/>
        <v>0</v>
      </c>
      <c r="B1458" s="3"/>
      <c r="C1458" s="3"/>
      <c r="D1458" s="3"/>
      <c r="E1458" s="3"/>
      <c r="F1458" s="3"/>
      <c r="G1458" s="6"/>
      <c r="H1458" s="42"/>
    </row>
    <row r="1459" spans="1:8" ht="50.1" customHeight="1" x14ac:dyDescent="0.25">
      <c r="A1459" s="1">
        <f t="shared" si="155"/>
        <v>0</v>
      </c>
      <c r="B1459" s="55" t="s">
        <v>2</v>
      </c>
      <c r="C1459" s="56"/>
      <c r="D1459" s="16" t="s">
        <v>14</v>
      </c>
      <c r="E1459" s="57" t="s">
        <v>15</v>
      </c>
      <c r="F1459" s="58"/>
      <c r="G1459" s="16" t="s">
        <v>16</v>
      </c>
      <c r="H1459" s="42"/>
    </row>
    <row r="1460" spans="1:8" ht="50.1" customHeight="1" x14ac:dyDescent="0.25">
      <c r="A1460" s="1">
        <f t="shared" si="155"/>
        <v>0</v>
      </c>
      <c r="B1460" s="59" t="s">
        <v>29</v>
      </c>
      <c r="C1460" s="60"/>
      <c r="D1460" s="17">
        <v>260.39999999999998</v>
      </c>
      <c r="E1460" s="18">
        <v>6.7</v>
      </c>
      <c r="F1460" s="19" t="s">
        <v>1</v>
      </c>
      <c r="G1460" s="20">
        <f t="shared" ref="G1460:G1464" si="156">D1460*E1460</f>
        <v>1744.6799999999998</v>
      </c>
      <c r="H1460" s="42"/>
    </row>
    <row r="1461" spans="1:8" ht="50.1" customHeight="1" x14ac:dyDescent="0.25">
      <c r="A1461" s="1">
        <f t="shared" si="155"/>
        <v>0</v>
      </c>
      <c r="B1461" s="45" t="s">
        <v>30</v>
      </c>
      <c r="C1461" s="46"/>
      <c r="D1461" s="17">
        <v>1070</v>
      </c>
      <c r="E1461" s="18">
        <v>1.3</v>
      </c>
      <c r="F1461" s="19" t="s">
        <v>3</v>
      </c>
      <c r="G1461" s="20">
        <f t="shared" si="156"/>
        <v>1391</v>
      </c>
      <c r="H1461" s="42"/>
    </row>
    <row r="1462" spans="1:8" ht="50.1" customHeight="1" x14ac:dyDescent="0.25">
      <c r="A1462" s="1">
        <f t="shared" si="155"/>
        <v>0</v>
      </c>
      <c r="B1462" s="45" t="s">
        <v>17</v>
      </c>
      <c r="C1462" s="46"/>
      <c r="D1462" s="17">
        <v>2145</v>
      </c>
      <c r="E1462" s="18">
        <v>1.3</v>
      </c>
      <c r="F1462" s="19" t="s">
        <v>3</v>
      </c>
      <c r="G1462" s="20">
        <f t="shared" si="156"/>
        <v>2788.5</v>
      </c>
      <c r="H1462" s="42"/>
    </row>
    <row r="1463" spans="1:8" ht="50.1" customHeight="1" x14ac:dyDescent="0.25">
      <c r="A1463" s="1">
        <f t="shared" si="155"/>
        <v>0</v>
      </c>
      <c r="B1463" s="45" t="s">
        <v>31</v>
      </c>
      <c r="C1463" s="46"/>
      <c r="D1463" s="17">
        <v>4320</v>
      </c>
      <c r="E1463" s="18"/>
      <c r="F1463" s="19" t="s">
        <v>1</v>
      </c>
      <c r="G1463" s="20">
        <f t="shared" si="156"/>
        <v>0</v>
      </c>
      <c r="H1463" s="42"/>
    </row>
    <row r="1464" spans="1:8" ht="50.1" customHeight="1" x14ac:dyDescent="0.25">
      <c r="A1464" s="1">
        <f t="shared" si="155"/>
        <v>0</v>
      </c>
      <c r="B1464" s="45" t="s">
        <v>69</v>
      </c>
      <c r="C1464" s="46"/>
      <c r="D1464" s="21">
        <v>13140</v>
      </c>
      <c r="E1464" s="18">
        <v>6.7</v>
      </c>
      <c r="F1464" s="19" t="s">
        <v>1</v>
      </c>
      <c r="G1464" s="20">
        <f t="shared" si="156"/>
        <v>88038</v>
      </c>
      <c r="H1464" s="42"/>
    </row>
    <row r="1465" spans="1:8" ht="50.1" customHeight="1" x14ac:dyDescent="0.25">
      <c r="B1465" s="45" t="s">
        <v>70</v>
      </c>
      <c r="C1465" s="46"/>
      <c r="D1465" s="21">
        <v>9940</v>
      </c>
      <c r="E1465" s="18">
        <v>0</v>
      </c>
      <c r="F1465" s="19"/>
      <c r="G1465" s="20"/>
      <c r="H1465" s="42"/>
    </row>
    <row r="1466" spans="1:8" ht="99.95" customHeight="1" x14ac:dyDescent="0.25">
      <c r="A1466" s="1">
        <f t="shared" ref="A1466:A1471" si="157">IF((LEFT(B1466,10)="Проведение"),1,0)</f>
        <v>0</v>
      </c>
      <c r="B1466" s="45" t="s">
        <v>32</v>
      </c>
      <c r="C1466" s="46"/>
      <c r="D1466" s="17">
        <v>650</v>
      </c>
      <c r="E1466" s="18">
        <v>6.7</v>
      </c>
      <c r="F1466" s="19" t="s">
        <v>1</v>
      </c>
      <c r="G1466" s="20">
        <f t="shared" ref="G1466:G1468" si="158">D1466*E1466</f>
        <v>4355</v>
      </c>
      <c r="H1466" s="42"/>
    </row>
    <row r="1467" spans="1:8" ht="99.95" customHeight="1" x14ac:dyDescent="0.25">
      <c r="A1467" s="1">
        <f t="shared" si="157"/>
        <v>0</v>
      </c>
      <c r="B1467" s="45" t="s">
        <v>71</v>
      </c>
      <c r="C1467" s="46"/>
      <c r="D1467" s="17">
        <v>9330</v>
      </c>
      <c r="E1467" s="18"/>
      <c r="F1467" s="19" t="s">
        <v>1</v>
      </c>
      <c r="G1467" s="20">
        <f t="shared" si="158"/>
        <v>0</v>
      </c>
      <c r="H1467" s="42"/>
    </row>
    <row r="1468" spans="1:8" ht="99.95" customHeight="1" x14ac:dyDescent="0.25">
      <c r="A1468" s="1">
        <f t="shared" si="157"/>
        <v>0</v>
      </c>
      <c r="B1468" s="45" t="s">
        <v>33</v>
      </c>
      <c r="C1468" s="46"/>
      <c r="D1468" s="17">
        <v>3330</v>
      </c>
      <c r="E1468" s="18"/>
      <c r="F1468" s="19" t="s">
        <v>1</v>
      </c>
      <c r="G1468" s="20">
        <f t="shared" si="158"/>
        <v>0</v>
      </c>
      <c r="H1468" s="42"/>
    </row>
    <row r="1469" spans="1:8" ht="99.95" customHeight="1" x14ac:dyDescent="0.25">
      <c r="A1469" s="1">
        <f t="shared" si="157"/>
        <v>0</v>
      </c>
      <c r="B1469" s="45" t="s">
        <v>34</v>
      </c>
      <c r="C1469" s="46"/>
      <c r="D1469" s="17">
        <v>830</v>
      </c>
      <c r="E1469" s="18"/>
      <c r="F1469" s="19" t="s">
        <v>1</v>
      </c>
      <c r="G1469" s="20">
        <f>D1469*E1469</f>
        <v>0</v>
      </c>
      <c r="H1469" s="42"/>
    </row>
    <row r="1470" spans="1:8" ht="99.95" customHeight="1" x14ac:dyDescent="0.25">
      <c r="A1470" s="1">
        <f t="shared" si="157"/>
        <v>0</v>
      </c>
      <c r="B1470" s="45" t="s">
        <v>35</v>
      </c>
      <c r="C1470" s="46"/>
      <c r="D1470" s="17">
        <v>2755</v>
      </c>
      <c r="E1470" s="18"/>
      <c r="F1470" s="19" t="s">
        <v>1</v>
      </c>
      <c r="G1470" s="20">
        <f>D1470*E1470</f>
        <v>0</v>
      </c>
      <c r="H1470" s="42"/>
    </row>
    <row r="1471" spans="1:8" ht="99.95" customHeight="1" x14ac:dyDescent="0.25">
      <c r="A1471" s="1">
        <f t="shared" si="157"/>
        <v>0</v>
      </c>
      <c r="B1471" s="45" t="s">
        <v>36</v>
      </c>
      <c r="C1471" s="46"/>
      <c r="D1471" s="17">
        <v>4420</v>
      </c>
      <c r="E1471" s="18"/>
      <c r="F1471" s="19" t="s">
        <v>1</v>
      </c>
      <c r="G1471" s="20">
        <f>D1471*E1471</f>
        <v>0</v>
      </c>
      <c r="H1471" s="42"/>
    </row>
    <row r="1472" spans="1:8" ht="23.1" customHeight="1" x14ac:dyDescent="0.25">
      <c r="B1472" s="22"/>
      <c r="C1472" s="22"/>
      <c r="D1472" s="23"/>
      <c r="E1472" s="24"/>
      <c r="F1472" s="25"/>
      <c r="G1472" s="26"/>
      <c r="H1472" s="42"/>
    </row>
    <row r="1473" spans="1:8" ht="23.1" customHeight="1" x14ac:dyDescent="0.25">
      <c r="A1473" s="1">
        <f t="shared" ref="A1473:A1501" si="159">IF((LEFT(B1473,10)="Проведение"),1,0)</f>
        <v>0</v>
      </c>
      <c r="B1473" s="27"/>
      <c r="C1473" s="28" t="s">
        <v>18</v>
      </c>
      <c r="D1473" s="29"/>
      <c r="E1473" s="27"/>
      <c r="F1473" s="27"/>
      <c r="G1473" s="30"/>
      <c r="H1473" s="42"/>
    </row>
    <row r="1474" spans="1:8" ht="23.1" customHeight="1" x14ac:dyDescent="0.25">
      <c r="A1474" s="1">
        <f t="shared" si="159"/>
        <v>0</v>
      </c>
      <c r="B1474" s="27"/>
      <c r="C1474" s="47" t="s">
        <v>19</v>
      </c>
      <c r="D1474" s="31" t="s">
        <v>20</v>
      </c>
      <c r="E1474" s="32">
        <f>IF(G1460&gt;0, ROUND((G1460+D1453)/D1453,2), 0)</f>
        <v>1.08</v>
      </c>
      <c r="F1474" s="32"/>
      <c r="G1474" s="27"/>
      <c r="H1474" s="42"/>
    </row>
    <row r="1475" spans="1:8" ht="23.1" customHeight="1" x14ac:dyDescent="0.25">
      <c r="A1475" s="1">
        <f t="shared" si="159"/>
        <v>0</v>
      </c>
      <c r="B1475" s="27"/>
      <c r="C1475" s="47"/>
      <c r="D1475" s="31" t="s">
        <v>21</v>
      </c>
      <c r="E1475" s="32">
        <f>IF(SUM(G1461:G1462)&gt;0,ROUND((G1461+G1462+D1453)/D1453,2),0)</f>
        <v>1.19</v>
      </c>
      <c r="F1475" s="32"/>
      <c r="G1475" s="30"/>
      <c r="H1475" s="42"/>
    </row>
    <row r="1476" spans="1:8" ht="23.1" customHeight="1" x14ac:dyDescent="0.25">
      <c r="A1476" s="1">
        <f t="shared" si="159"/>
        <v>0</v>
      </c>
      <c r="B1476" s="27"/>
      <c r="C1476" s="47"/>
      <c r="D1476" s="31" t="s">
        <v>22</v>
      </c>
      <c r="E1476" s="32">
        <f>IF(G1463&gt;0,ROUND((G1463+D1453)/D1453,2),0)</f>
        <v>0</v>
      </c>
      <c r="F1476" s="33"/>
      <c r="G1476" s="30"/>
      <c r="H1476" s="42"/>
    </row>
    <row r="1477" spans="1:8" ht="23.1" customHeight="1" x14ac:dyDescent="0.25">
      <c r="A1477" s="1">
        <f t="shared" si="159"/>
        <v>0</v>
      </c>
      <c r="B1477" s="27"/>
      <c r="C1477" s="47"/>
      <c r="D1477" s="31" t="s">
        <v>23</v>
      </c>
      <c r="E1477" s="32">
        <f>IF(SUM(G1464:G1471)&gt;0,ROUND((SUM(G1464:G1471)+D1453)/D1453,2),0)</f>
        <v>5.15</v>
      </c>
      <c r="F1477" s="27"/>
      <c r="G1477" s="30"/>
      <c r="H1477" s="42"/>
    </row>
    <row r="1478" spans="1:8" ht="23.1" customHeight="1" x14ac:dyDescent="0.25">
      <c r="A1478" s="1">
        <f t="shared" si="159"/>
        <v>0</v>
      </c>
      <c r="B1478" s="27"/>
      <c r="C1478" s="27"/>
      <c r="D1478" s="34" t="s">
        <v>24</v>
      </c>
      <c r="E1478" s="35">
        <f>SUM(E1474:E1477)-IF(VALUE(COUNTIF(E1474:E1477,"&gt;0"))=4,3,0)-IF(VALUE(COUNTIF(E1474:E1477,"&gt;0"))=3,2,0)-IF(VALUE(COUNTIF(E1474:E1477,"&gt;0"))=2,1,0)</f>
        <v>5.42</v>
      </c>
      <c r="F1478" s="36"/>
      <c r="G1478" s="30"/>
      <c r="H1478" s="42"/>
    </row>
    <row r="1479" spans="1:8" ht="23.1" customHeight="1" x14ac:dyDescent="0.25">
      <c r="A1479" s="1">
        <f t="shared" si="159"/>
        <v>0</v>
      </c>
      <c r="B1479" s="27"/>
      <c r="C1479" s="27"/>
      <c r="D1479" s="27"/>
      <c r="E1479" s="37"/>
      <c r="F1479" s="27"/>
      <c r="G1479" s="30"/>
      <c r="H1479" s="42"/>
    </row>
    <row r="1480" spans="1:8" ht="23.1" customHeight="1" x14ac:dyDescent="0.35">
      <c r="A1480" s="1">
        <f t="shared" si="159"/>
        <v>0</v>
      </c>
      <c r="B1480" s="38"/>
      <c r="C1480" s="39" t="s">
        <v>25</v>
      </c>
      <c r="D1480" s="48">
        <f>E1478*D1453</f>
        <v>120567.9</v>
      </c>
      <c r="E1480" s="48"/>
      <c r="F1480" s="27"/>
      <c r="G1480" s="30"/>
      <c r="H1480" s="42"/>
    </row>
    <row r="1481" spans="1:8" ht="23.1" customHeight="1" x14ac:dyDescent="0.3">
      <c r="A1481" s="1">
        <f t="shared" si="159"/>
        <v>0</v>
      </c>
      <c r="B1481" s="27"/>
      <c r="C1481" s="40" t="s">
        <v>26</v>
      </c>
      <c r="D1481" s="44">
        <f>D1480/D1452</f>
        <v>117.05621359223301</v>
      </c>
      <c r="E1481" s="44"/>
      <c r="F1481" s="27"/>
      <c r="G1481" s="27"/>
      <c r="H1481" s="42"/>
    </row>
    <row r="1482" spans="1:8" ht="54.95" customHeight="1" x14ac:dyDescent="0.8">
      <c r="A1482" s="1">
        <f t="shared" si="159"/>
        <v>0</v>
      </c>
      <c r="B1482" s="61" t="s">
        <v>112</v>
      </c>
      <c r="C1482" s="61"/>
      <c r="D1482" s="61"/>
      <c r="E1482" s="61"/>
      <c r="F1482" s="61"/>
      <c r="G1482" s="61"/>
      <c r="H1482" s="42"/>
    </row>
    <row r="1483" spans="1:8" ht="45.95" customHeight="1" x14ac:dyDescent="0.25">
      <c r="A1483" s="1">
        <f t="shared" si="159"/>
        <v>0</v>
      </c>
      <c r="B1483" s="62" t="s">
        <v>28</v>
      </c>
      <c r="C1483" s="62"/>
      <c r="D1483" s="62"/>
      <c r="E1483" s="62"/>
      <c r="F1483" s="62"/>
      <c r="G1483" s="62"/>
      <c r="H1483" s="42"/>
    </row>
    <row r="1484" spans="1:8" ht="30" customHeight="1" x14ac:dyDescent="0.25">
      <c r="A1484" s="1">
        <f t="shared" si="159"/>
        <v>0</v>
      </c>
      <c r="B1484" s="3"/>
      <c r="C1484" s="4" t="s">
        <v>4</v>
      </c>
      <c r="D1484" s="5"/>
      <c r="E1484" s="3"/>
      <c r="F1484" s="3"/>
      <c r="G1484" s="6"/>
      <c r="H1484" s="42"/>
    </row>
    <row r="1485" spans="1:8" ht="23.1" customHeight="1" x14ac:dyDescent="0.25">
      <c r="A1485" s="1">
        <f t="shared" si="159"/>
        <v>0</v>
      </c>
      <c r="B1485" s="3"/>
      <c r="C1485" s="63" t="s">
        <v>5</v>
      </c>
      <c r="D1485" s="66" t="s">
        <v>27</v>
      </c>
      <c r="E1485" s="67"/>
      <c r="F1485" s="67"/>
      <c r="G1485" s="68"/>
      <c r="H1485" s="42"/>
    </row>
    <row r="1486" spans="1:8" ht="23.1" customHeight="1" x14ac:dyDescent="0.25">
      <c r="A1486" s="1">
        <f t="shared" si="159"/>
        <v>0</v>
      </c>
      <c r="B1486" s="3"/>
      <c r="C1486" s="64"/>
      <c r="D1486" s="66" t="s">
        <v>154</v>
      </c>
      <c r="E1486" s="67"/>
      <c r="F1486" s="67"/>
      <c r="G1486" s="68"/>
      <c r="H1486" s="42"/>
    </row>
    <row r="1487" spans="1:8" ht="23.1" customHeight="1" x14ac:dyDescent="0.25">
      <c r="A1487" s="1">
        <f t="shared" si="159"/>
        <v>0</v>
      </c>
      <c r="B1487" s="3"/>
      <c r="C1487" s="65"/>
      <c r="D1487" s="66" t="s">
        <v>162</v>
      </c>
      <c r="E1487" s="67"/>
      <c r="F1487" s="67"/>
      <c r="G1487" s="68"/>
      <c r="H1487" s="42"/>
    </row>
    <row r="1488" spans="1:8" ht="23.1" customHeight="1" x14ac:dyDescent="0.25">
      <c r="A1488" s="1">
        <f t="shared" si="159"/>
        <v>0</v>
      </c>
      <c r="B1488" s="3"/>
      <c r="C1488" s="7" t="s">
        <v>6</v>
      </c>
      <c r="D1488" s="8">
        <v>2.8</v>
      </c>
      <c r="E1488" s="9"/>
      <c r="F1488" s="3"/>
      <c r="G1488" s="6"/>
      <c r="H1488" s="42"/>
    </row>
    <row r="1489" spans="1:8" ht="23.1" customHeight="1" x14ac:dyDescent="0.25">
      <c r="A1489" s="1">
        <f t="shared" si="159"/>
        <v>0</v>
      </c>
      <c r="B1489" s="3"/>
      <c r="C1489" s="7" t="s">
        <v>7</v>
      </c>
      <c r="D1489" s="10">
        <v>330</v>
      </c>
      <c r="E1489" s="49" t="s">
        <v>8</v>
      </c>
      <c r="F1489" s="50"/>
      <c r="G1489" s="53">
        <f>D1490/D1489</f>
        <v>19.742424242424242</v>
      </c>
      <c r="H1489" s="42"/>
    </row>
    <row r="1490" spans="1:8" ht="23.1" customHeight="1" x14ac:dyDescent="0.25">
      <c r="A1490" s="1">
        <f t="shared" si="159"/>
        <v>0</v>
      </c>
      <c r="B1490" s="3"/>
      <c r="C1490" s="7" t="s">
        <v>9</v>
      </c>
      <c r="D1490" s="8">
        <v>6515</v>
      </c>
      <c r="E1490" s="51"/>
      <c r="F1490" s="52"/>
      <c r="G1490" s="54"/>
      <c r="H1490" s="42"/>
    </row>
    <row r="1491" spans="1:8" ht="23.1" customHeight="1" x14ac:dyDescent="0.25">
      <c r="A1491" s="1">
        <f t="shared" si="159"/>
        <v>0</v>
      </c>
      <c r="B1491" s="3"/>
      <c r="C1491" s="11"/>
      <c r="D1491" s="12"/>
      <c r="E1491" s="9"/>
      <c r="F1491" s="3"/>
      <c r="G1491" s="6"/>
      <c r="H1491" s="42"/>
    </row>
    <row r="1492" spans="1:8" ht="23.1" customHeight="1" x14ac:dyDescent="0.25">
      <c r="A1492" s="1">
        <f t="shared" si="159"/>
        <v>0</v>
      </c>
      <c r="B1492" s="3"/>
      <c r="C1492" s="13" t="s">
        <v>10</v>
      </c>
      <c r="D1492" s="14" t="s">
        <v>37</v>
      </c>
      <c r="E1492" s="3"/>
      <c r="F1492" s="3"/>
      <c r="G1492" s="6"/>
      <c r="H1492" s="42"/>
    </row>
    <row r="1493" spans="1:8" ht="23.1" customHeight="1" x14ac:dyDescent="0.25">
      <c r="A1493" s="1">
        <f t="shared" si="159"/>
        <v>0</v>
      </c>
      <c r="B1493" s="3"/>
      <c r="C1493" s="13" t="s">
        <v>11</v>
      </c>
      <c r="D1493" s="14">
        <v>60</v>
      </c>
      <c r="E1493" s="3"/>
      <c r="F1493" s="3"/>
      <c r="G1493" s="6"/>
      <c r="H1493" s="42"/>
    </row>
    <row r="1494" spans="1:8" ht="23.1" customHeight="1" x14ac:dyDescent="0.25">
      <c r="A1494" s="1">
        <f t="shared" si="159"/>
        <v>0</v>
      </c>
      <c r="B1494" s="3"/>
      <c r="C1494" s="13" t="s">
        <v>12</v>
      </c>
      <c r="D1494" s="15" t="s">
        <v>13</v>
      </c>
      <c r="E1494" s="3"/>
      <c r="F1494" s="3"/>
      <c r="G1494" s="6"/>
      <c r="H1494" s="42"/>
    </row>
    <row r="1495" spans="1:8" ht="23.1" customHeight="1" x14ac:dyDescent="0.25">
      <c r="A1495" s="1">
        <f t="shared" si="159"/>
        <v>0</v>
      </c>
      <c r="B1495" s="3"/>
      <c r="C1495" s="3"/>
      <c r="D1495" s="3"/>
      <c r="E1495" s="3"/>
      <c r="F1495" s="3"/>
      <c r="G1495" s="6"/>
      <c r="H1495" s="42"/>
    </row>
    <row r="1496" spans="1:8" ht="50.1" customHeight="1" x14ac:dyDescent="0.25">
      <c r="A1496" s="1">
        <f t="shared" si="159"/>
        <v>0</v>
      </c>
      <c r="B1496" s="55" t="s">
        <v>2</v>
      </c>
      <c r="C1496" s="56"/>
      <c r="D1496" s="16" t="s">
        <v>14</v>
      </c>
      <c r="E1496" s="57" t="s">
        <v>15</v>
      </c>
      <c r="F1496" s="58"/>
      <c r="G1496" s="16" t="s">
        <v>16</v>
      </c>
      <c r="H1496" s="42"/>
    </row>
    <row r="1497" spans="1:8" ht="50.1" customHeight="1" x14ac:dyDescent="0.25">
      <c r="A1497" s="1">
        <f t="shared" si="159"/>
        <v>0</v>
      </c>
      <c r="B1497" s="59" t="s">
        <v>29</v>
      </c>
      <c r="C1497" s="60"/>
      <c r="D1497" s="17">
        <v>260.39999999999998</v>
      </c>
      <c r="E1497" s="18">
        <v>2.8</v>
      </c>
      <c r="F1497" s="19" t="s">
        <v>1</v>
      </c>
      <c r="G1497" s="20">
        <f t="shared" ref="G1497:G1501" si="160">D1497*E1497</f>
        <v>729.11999999999989</v>
      </c>
      <c r="H1497" s="42"/>
    </row>
    <row r="1498" spans="1:8" ht="50.1" customHeight="1" x14ac:dyDescent="0.25">
      <c r="A1498" s="1">
        <f t="shared" si="159"/>
        <v>0</v>
      </c>
      <c r="B1498" s="45" t="s">
        <v>30</v>
      </c>
      <c r="C1498" s="46"/>
      <c r="D1498" s="17">
        <v>1070</v>
      </c>
      <c r="E1498" s="18">
        <v>0.8</v>
      </c>
      <c r="F1498" s="19" t="s">
        <v>3</v>
      </c>
      <c r="G1498" s="20">
        <f t="shared" si="160"/>
        <v>856</v>
      </c>
      <c r="H1498" s="42"/>
    </row>
    <row r="1499" spans="1:8" ht="50.1" customHeight="1" x14ac:dyDescent="0.25">
      <c r="A1499" s="1">
        <f t="shared" si="159"/>
        <v>0</v>
      </c>
      <c r="B1499" s="45" t="s">
        <v>17</v>
      </c>
      <c r="C1499" s="46"/>
      <c r="D1499" s="17">
        <v>2145</v>
      </c>
      <c r="E1499" s="18">
        <v>0.8</v>
      </c>
      <c r="F1499" s="19" t="s">
        <v>3</v>
      </c>
      <c r="G1499" s="20">
        <f t="shared" si="160"/>
        <v>1716</v>
      </c>
      <c r="H1499" s="42"/>
    </row>
    <row r="1500" spans="1:8" ht="50.1" customHeight="1" x14ac:dyDescent="0.25">
      <c r="A1500" s="1">
        <f t="shared" si="159"/>
        <v>0</v>
      </c>
      <c r="B1500" s="45" t="s">
        <v>31</v>
      </c>
      <c r="C1500" s="46"/>
      <c r="D1500" s="17">
        <v>4320</v>
      </c>
      <c r="E1500" s="18"/>
      <c r="F1500" s="19" t="s">
        <v>1</v>
      </c>
      <c r="G1500" s="20">
        <f t="shared" si="160"/>
        <v>0</v>
      </c>
      <c r="H1500" s="42"/>
    </row>
    <row r="1501" spans="1:8" ht="50.1" customHeight="1" x14ac:dyDescent="0.25">
      <c r="A1501" s="1">
        <f t="shared" si="159"/>
        <v>0</v>
      </c>
      <c r="B1501" s="45" t="s">
        <v>69</v>
      </c>
      <c r="C1501" s="46"/>
      <c r="D1501" s="21">
        <v>13140</v>
      </c>
      <c r="E1501" s="18">
        <v>2.8</v>
      </c>
      <c r="F1501" s="19" t="s">
        <v>1</v>
      </c>
      <c r="G1501" s="20">
        <f t="shared" si="160"/>
        <v>36792</v>
      </c>
      <c r="H1501" s="42"/>
    </row>
    <row r="1502" spans="1:8" ht="50.1" customHeight="1" x14ac:dyDescent="0.25">
      <c r="B1502" s="45" t="s">
        <v>70</v>
      </c>
      <c r="C1502" s="46"/>
      <c r="D1502" s="21">
        <v>9940</v>
      </c>
      <c r="E1502" s="18">
        <v>0</v>
      </c>
      <c r="F1502" s="19"/>
      <c r="G1502" s="20"/>
      <c r="H1502" s="42"/>
    </row>
    <row r="1503" spans="1:8" ht="99.95" customHeight="1" x14ac:dyDescent="0.25">
      <c r="A1503" s="1">
        <f t="shared" ref="A1503:A1508" si="161">IF((LEFT(B1503,10)="Проведение"),1,0)</f>
        <v>0</v>
      </c>
      <c r="B1503" s="45" t="s">
        <v>32</v>
      </c>
      <c r="C1503" s="46"/>
      <c r="D1503" s="17">
        <v>650</v>
      </c>
      <c r="E1503" s="18">
        <v>2.8</v>
      </c>
      <c r="F1503" s="19" t="s">
        <v>1</v>
      </c>
      <c r="G1503" s="20">
        <f t="shared" ref="G1503:G1505" si="162">D1503*E1503</f>
        <v>1819.9999999999998</v>
      </c>
      <c r="H1503" s="42"/>
    </row>
    <row r="1504" spans="1:8" ht="99.95" customHeight="1" x14ac:dyDescent="0.25">
      <c r="A1504" s="1">
        <f t="shared" si="161"/>
        <v>0</v>
      </c>
      <c r="B1504" s="45" t="s">
        <v>71</v>
      </c>
      <c r="C1504" s="46"/>
      <c r="D1504" s="17">
        <v>9330</v>
      </c>
      <c r="E1504" s="18">
        <v>0</v>
      </c>
      <c r="F1504" s="19" t="s">
        <v>1</v>
      </c>
      <c r="G1504" s="20">
        <f t="shared" si="162"/>
        <v>0</v>
      </c>
      <c r="H1504" s="42"/>
    </row>
    <row r="1505" spans="1:8" ht="99.95" customHeight="1" x14ac:dyDescent="0.25">
      <c r="A1505" s="1">
        <f t="shared" si="161"/>
        <v>0</v>
      </c>
      <c r="B1505" s="45" t="s">
        <v>33</v>
      </c>
      <c r="C1505" s="46"/>
      <c r="D1505" s="17">
        <v>3330</v>
      </c>
      <c r="E1505" s="18">
        <v>0</v>
      </c>
      <c r="F1505" s="19" t="s">
        <v>1</v>
      </c>
      <c r="G1505" s="20">
        <f t="shared" si="162"/>
        <v>0</v>
      </c>
      <c r="H1505" s="42"/>
    </row>
    <row r="1506" spans="1:8" ht="99.95" customHeight="1" x14ac:dyDescent="0.25">
      <c r="A1506" s="1">
        <f t="shared" si="161"/>
        <v>0</v>
      </c>
      <c r="B1506" s="45" t="s">
        <v>34</v>
      </c>
      <c r="C1506" s="46"/>
      <c r="D1506" s="17">
        <v>830</v>
      </c>
      <c r="E1506" s="18">
        <v>0</v>
      </c>
      <c r="F1506" s="19" t="s">
        <v>1</v>
      </c>
      <c r="G1506" s="20">
        <f>D1506*E1506</f>
        <v>0</v>
      </c>
      <c r="H1506" s="42"/>
    </row>
    <row r="1507" spans="1:8" ht="99.95" customHeight="1" x14ac:dyDescent="0.25">
      <c r="A1507" s="1">
        <f t="shared" si="161"/>
        <v>0</v>
      </c>
      <c r="B1507" s="45" t="s">
        <v>35</v>
      </c>
      <c r="C1507" s="46"/>
      <c r="D1507" s="17">
        <v>2755</v>
      </c>
      <c r="E1507" s="18"/>
      <c r="F1507" s="19" t="s">
        <v>1</v>
      </c>
      <c r="G1507" s="20">
        <f>D1507*E1507</f>
        <v>0</v>
      </c>
      <c r="H1507" s="42"/>
    </row>
    <row r="1508" spans="1:8" ht="99.95" customHeight="1" x14ac:dyDescent="0.25">
      <c r="A1508" s="1">
        <f t="shared" si="161"/>
        <v>0</v>
      </c>
      <c r="B1508" s="45" t="s">
        <v>36</v>
      </c>
      <c r="C1508" s="46"/>
      <c r="D1508" s="17">
        <v>4420</v>
      </c>
      <c r="E1508" s="18"/>
      <c r="F1508" s="19" t="s">
        <v>1</v>
      </c>
      <c r="G1508" s="20">
        <f>D1508*E1508</f>
        <v>0</v>
      </c>
      <c r="H1508" s="42"/>
    </row>
    <row r="1509" spans="1:8" ht="23.1" customHeight="1" x14ac:dyDescent="0.25">
      <c r="B1509" s="22"/>
      <c r="C1509" s="22"/>
      <c r="D1509" s="23"/>
      <c r="E1509" s="24"/>
      <c r="F1509" s="25"/>
      <c r="G1509" s="26"/>
      <c r="H1509" s="42"/>
    </row>
    <row r="1510" spans="1:8" ht="23.1" customHeight="1" x14ac:dyDescent="0.25">
      <c r="A1510" s="1">
        <f t="shared" ref="A1510:A1538" si="163">IF((LEFT(B1510,10)="Проведение"),1,0)</f>
        <v>0</v>
      </c>
      <c r="B1510" s="27"/>
      <c r="C1510" s="28" t="s">
        <v>18</v>
      </c>
      <c r="D1510" s="29"/>
      <c r="E1510" s="27"/>
      <c r="F1510" s="27"/>
      <c r="G1510" s="30"/>
      <c r="H1510" s="42"/>
    </row>
    <row r="1511" spans="1:8" ht="23.1" customHeight="1" x14ac:dyDescent="0.25">
      <c r="A1511" s="1">
        <f t="shared" si="163"/>
        <v>0</v>
      </c>
      <c r="B1511" s="27"/>
      <c r="C1511" s="47" t="s">
        <v>19</v>
      </c>
      <c r="D1511" s="31" t="s">
        <v>20</v>
      </c>
      <c r="E1511" s="32">
        <f>IF(G1497&gt;0, ROUND((G1497+D1490)/D1490,2), 0)</f>
        <v>1.1100000000000001</v>
      </c>
      <c r="F1511" s="32"/>
      <c r="G1511" s="27"/>
      <c r="H1511" s="42"/>
    </row>
    <row r="1512" spans="1:8" ht="23.1" customHeight="1" x14ac:dyDescent="0.25">
      <c r="A1512" s="1">
        <f t="shared" si="163"/>
        <v>0</v>
      </c>
      <c r="B1512" s="27"/>
      <c r="C1512" s="47"/>
      <c r="D1512" s="31" t="s">
        <v>21</v>
      </c>
      <c r="E1512" s="32">
        <f>IF(SUM(G1498:G1499)&gt;0,ROUND((G1498+G1499+D1490)/D1490,2),0)</f>
        <v>1.39</v>
      </c>
      <c r="F1512" s="32"/>
      <c r="G1512" s="30"/>
      <c r="H1512" s="42"/>
    </row>
    <row r="1513" spans="1:8" ht="23.1" customHeight="1" x14ac:dyDescent="0.25">
      <c r="A1513" s="1">
        <f t="shared" si="163"/>
        <v>0</v>
      </c>
      <c r="B1513" s="27"/>
      <c r="C1513" s="47"/>
      <c r="D1513" s="31" t="s">
        <v>22</v>
      </c>
      <c r="E1513" s="32">
        <f>IF(G1500&gt;0,ROUND((G1500+D1490)/D1490,2),0)</f>
        <v>0</v>
      </c>
      <c r="F1513" s="33"/>
      <c r="G1513" s="30"/>
      <c r="H1513" s="42"/>
    </row>
    <row r="1514" spans="1:8" ht="23.1" customHeight="1" x14ac:dyDescent="0.25">
      <c r="A1514" s="1">
        <f t="shared" si="163"/>
        <v>0</v>
      </c>
      <c r="B1514" s="27"/>
      <c r="C1514" s="47"/>
      <c r="D1514" s="31" t="s">
        <v>23</v>
      </c>
      <c r="E1514" s="32">
        <f>IF(SUM(G1501:G1508)&gt;0,ROUND((SUM(G1501:G1508)+D1490)/D1490,2),0)</f>
        <v>6.93</v>
      </c>
      <c r="F1514" s="27"/>
      <c r="G1514" s="30"/>
      <c r="H1514" s="42"/>
    </row>
    <row r="1515" spans="1:8" ht="23.1" customHeight="1" x14ac:dyDescent="0.25">
      <c r="A1515" s="1">
        <f t="shared" si="163"/>
        <v>0</v>
      </c>
      <c r="B1515" s="27"/>
      <c r="C1515" s="27"/>
      <c r="D1515" s="34" t="s">
        <v>24</v>
      </c>
      <c r="E1515" s="35">
        <f>SUM(E1511:E1514)-IF(VALUE(COUNTIF(E1511:E1514,"&gt;0"))=4,3,0)-IF(VALUE(COUNTIF(E1511:E1514,"&gt;0"))=3,2,0)-IF(VALUE(COUNTIF(E1511:E1514,"&gt;0"))=2,1,0)</f>
        <v>7.43</v>
      </c>
      <c r="F1515" s="36"/>
      <c r="G1515" s="30"/>
      <c r="H1515" s="42"/>
    </row>
    <row r="1516" spans="1:8" ht="23.1" customHeight="1" x14ac:dyDescent="0.25">
      <c r="A1516" s="1">
        <f t="shared" si="163"/>
        <v>0</v>
      </c>
      <c r="B1516" s="27"/>
      <c r="C1516" s="27"/>
      <c r="D1516" s="27"/>
      <c r="E1516" s="37"/>
      <c r="F1516" s="27"/>
      <c r="G1516" s="30"/>
      <c r="H1516" s="42"/>
    </row>
    <row r="1517" spans="1:8" ht="23.1" customHeight="1" x14ac:dyDescent="0.35">
      <c r="A1517" s="1">
        <f t="shared" si="163"/>
        <v>0</v>
      </c>
      <c r="B1517" s="38"/>
      <c r="C1517" s="39" t="s">
        <v>25</v>
      </c>
      <c r="D1517" s="48">
        <f>E1515*D1490</f>
        <v>48406.45</v>
      </c>
      <c r="E1517" s="48"/>
      <c r="F1517" s="27"/>
      <c r="G1517" s="30"/>
      <c r="H1517" s="42"/>
    </row>
    <row r="1518" spans="1:8" ht="23.1" customHeight="1" x14ac:dyDescent="0.3">
      <c r="A1518" s="1">
        <f t="shared" si="163"/>
        <v>0</v>
      </c>
      <c r="B1518" s="27"/>
      <c r="C1518" s="40" t="s">
        <v>26</v>
      </c>
      <c r="D1518" s="44">
        <f>D1517/D1489</f>
        <v>146.68621212121212</v>
      </c>
      <c r="E1518" s="44"/>
      <c r="F1518" s="27"/>
      <c r="G1518" s="27"/>
      <c r="H1518" s="42"/>
    </row>
    <row r="1519" spans="1:8" ht="54.95" customHeight="1" x14ac:dyDescent="0.8">
      <c r="A1519" s="1">
        <f t="shared" si="163"/>
        <v>0</v>
      </c>
      <c r="B1519" s="61" t="s">
        <v>113</v>
      </c>
      <c r="C1519" s="61"/>
      <c r="D1519" s="61"/>
      <c r="E1519" s="61"/>
      <c r="F1519" s="61"/>
      <c r="G1519" s="61"/>
      <c r="H1519" s="42"/>
    </row>
    <row r="1520" spans="1:8" ht="45.95" customHeight="1" x14ac:dyDescent="0.25">
      <c r="A1520" s="1">
        <f t="shared" si="163"/>
        <v>0</v>
      </c>
      <c r="B1520" s="62" t="s">
        <v>28</v>
      </c>
      <c r="C1520" s="62"/>
      <c r="D1520" s="62"/>
      <c r="E1520" s="62"/>
      <c r="F1520" s="62"/>
      <c r="G1520" s="62"/>
      <c r="H1520" s="42"/>
    </row>
    <row r="1521" spans="1:8" ht="30" customHeight="1" x14ac:dyDescent="0.25">
      <c r="A1521" s="1">
        <f t="shared" si="163"/>
        <v>0</v>
      </c>
      <c r="B1521" s="3"/>
      <c r="C1521" s="4" t="s">
        <v>4</v>
      </c>
      <c r="D1521" s="5"/>
      <c r="E1521" s="3"/>
      <c r="F1521" s="3"/>
      <c r="G1521" s="6"/>
      <c r="H1521" s="42"/>
    </row>
    <row r="1522" spans="1:8" ht="23.1" customHeight="1" x14ac:dyDescent="0.25">
      <c r="A1522" s="1">
        <f t="shared" si="163"/>
        <v>0</v>
      </c>
      <c r="B1522" s="3"/>
      <c r="C1522" s="63" t="s">
        <v>5</v>
      </c>
      <c r="D1522" s="66" t="s">
        <v>27</v>
      </c>
      <c r="E1522" s="67"/>
      <c r="F1522" s="67"/>
      <c r="G1522" s="68"/>
      <c r="H1522" s="42"/>
    </row>
    <row r="1523" spans="1:8" ht="23.1" customHeight="1" x14ac:dyDescent="0.25">
      <c r="A1523" s="1">
        <f t="shared" si="163"/>
        <v>0</v>
      </c>
      <c r="B1523" s="3"/>
      <c r="C1523" s="64"/>
      <c r="D1523" s="66" t="s">
        <v>163</v>
      </c>
      <c r="E1523" s="67"/>
      <c r="F1523" s="67"/>
      <c r="G1523" s="68"/>
      <c r="H1523" s="42"/>
    </row>
    <row r="1524" spans="1:8" ht="23.1" customHeight="1" x14ac:dyDescent="0.25">
      <c r="A1524" s="1">
        <f t="shared" si="163"/>
        <v>0</v>
      </c>
      <c r="B1524" s="3"/>
      <c r="C1524" s="65"/>
      <c r="D1524" s="66" t="s">
        <v>164</v>
      </c>
      <c r="E1524" s="67"/>
      <c r="F1524" s="67"/>
      <c r="G1524" s="68"/>
      <c r="H1524" s="42"/>
    </row>
    <row r="1525" spans="1:8" ht="23.1" customHeight="1" x14ac:dyDescent="0.25">
      <c r="A1525" s="1">
        <f t="shared" si="163"/>
        <v>0</v>
      </c>
      <c r="B1525" s="3"/>
      <c r="C1525" s="7" t="s">
        <v>6</v>
      </c>
      <c r="D1525" s="8">
        <v>2.1</v>
      </c>
      <c r="E1525" s="9"/>
      <c r="F1525" s="3"/>
      <c r="G1525" s="6"/>
      <c r="H1525" s="42"/>
    </row>
    <row r="1526" spans="1:8" ht="23.1" customHeight="1" x14ac:dyDescent="0.25">
      <c r="A1526" s="1">
        <f t="shared" si="163"/>
        <v>0</v>
      </c>
      <c r="B1526" s="3"/>
      <c r="C1526" s="7" t="s">
        <v>7</v>
      </c>
      <c r="D1526" s="10">
        <v>280</v>
      </c>
      <c r="E1526" s="49" t="s">
        <v>8</v>
      </c>
      <c r="F1526" s="50"/>
      <c r="G1526" s="53">
        <f>D1527/D1526</f>
        <v>33.282142857142858</v>
      </c>
      <c r="H1526" s="42"/>
    </row>
    <row r="1527" spans="1:8" ht="23.1" customHeight="1" x14ac:dyDescent="0.25">
      <c r="A1527" s="1">
        <f t="shared" si="163"/>
        <v>0</v>
      </c>
      <c r="B1527" s="3"/>
      <c r="C1527" s="7" t="s">
        <v>9</v>
      </c>
      <c r="D1527" s="8">
        <v>9319</v>
      </c>
      <c r="E1527" s="51"/>
      <c r="F1527" s="52"/>
      <c r="G1527" s="54"/>
      <c r="H1527" s="42"/>
    </row>
    <row r="1528" spans="1:8" ht="23.1" customHeight="1" x14ac:dyDescent="0.25">
      <c r="A1528" s="1">
        <f t="shared" si="163"/>
        <v>0</v>
      </c>
      <c r="B1528" s="3"/>
      <c r="C1528" s="11"/>
      <c r="D1528" s="12"/>
      <c r="E1528" s="9"/>
      <c r="F1528" s="3"/>
      <c r="G1528" s="6"/>
      <c r="H1528" s="42"/>
    </row>
    <row r="1529" spans="1:8" ht="23.1" customHeight="1" x14ac:dyDescent="0.25">
      <c r="A1529" s="1">
        <f t="shared" si="163"/>
        <v>0</v>
      </c>
      <c r="B1529" s="3"/>
      <c r="C1529" s="13" t="s">
        <v>10</v>
      </c>
      <c r="D1529" s="14" t="s">
        <v>65</v>
      </c>
      <c r="E1529" s="3"/>
      <c r="F1529" s="3"/>
      <c r="G1529" s="6"/>
      <c r="H1529" s="42"/>
    </row>
    <row r="1530" spans="1:8" ht="23.1" customHeight="1" x14ac:dyDescent="0.25">
      <c r="A1530" s="1">
        <f t="shared" si="163"/>
        <v>0</v>
      </c>
      <c r="B1530" s="3"/>
      <c r="C1530" s="13" t="s">
        <v>11</v>
      </c>
      <c r="D1530" s="14">
        <v>45</v>
      </c>
      <c r="E1530" s="3"/>
      <c r="F1530" s="3"/>
      <c r="G1530" s="6"/>
      <c r="H1530" s="42"/>
    </row>
    <row r="1531" spans="1:8" ht="23.1" customHeight="1" x14ac:dyDescent="0.25">
      <c r="A1531" s="1">
        <f t="shared" si="163"/>
        <v>0</v>
      </c>
      <c r="B1531" s="3"/>
      <c r="C1531" s="13" t="s">
        <v>12</v>
      </c>
      <c r="D1531" s="15" t="s">
        <v>13</v>
      </c>
      <c r="E1531" s="3"/>
      <c r="F1531" s="3"/>
      <c r="G1531" s="6"/>
      <c r="H1531" s="42"/>
    </row>
    <row r="1532" spans="1:8" ht="23.1" customHeight="1" x14ac:dyDescent="0.25">
      <c r="A1532" s="1">
        <f t="shared" si="163"/>
        <v>0</v>
      </c>
      <c r="B1532" s="3"/>
      <c r="C1532" s="3"/>
      <c r="D1532" s="3"/>
      <c r="E1532" s="3"/>
      <c r="F1532" s="3"/>
      <c r="G1532" s="6"/>
      <c r="H1532" s="42"/>
    </row>
    <row r="1533" spans="1:8" ht="50.1" customHeight="1" x14ac:dyDescent="0.25">
      <c r="A1533" s="1">
        <f t="shared" si="163"/>
        <v>0</v>
      </c>
      <c r="B1533" s="55" t="s">
        <v>2</v>
      </c>
      <c r="C1533" s="56"/>
      <c r="D1533" s="16" t="s">
        <v>14</v>
      </c>
      <c r="E1533" s="57" t="s">
        <v>15</v>
      </c>
      <c r="F1533" s="58"/>
      <c r="G1533" s="16" t="s">
        <v>16</v>
      </c>
      <c r="H1533" s="42"/>
    </row>
    <row r="1534" spans="1:8" ht="50.1" customHeight="1" x14ac:dyDescent="0.25">
      <c r="A1534" s="1">
        <f t="shared" si="163"/>
        <v>0</v>
      </c>
      <c r="B1534" s="59" t="s">
        <v>29</v>
      </c>
      <c r="C1534" s="60"/>
      <c r="D1534" s="17">
        <v>260.39999999999998</v>
      </c>
      <c r="E1534" s="18">
        <v>2.1</v>
      </c>
      <c r="F1534" s="19" t="s">
        <v>1</v>
      </c>
      <c r="G1534" s="20">
        <f t="shared" ref="G1534:G1538" si="164">D1534*E1534</f>
        <v>546.84</v>
      </c>
      <c r="H1534" s="42"/>
    </row>
    <row r="1535" spans="1:8" ht="50.1" customHeight="1" x14ac:dyDescent="0.25">
      <c r="A1535" s="1">
        <f t="shared" si="163"/>
        <v>0</v>
      </c>
      <c r="B1535" s="45" t="s">
        <v>30</v>
      </c>
      <c r="C1535" s="46"/>
      <c r="D1535" s="17">
        <v>1070</v>
      </c>
      <c r="E1535" s="18">
        <v>0.8</v>
      </c>
      <c r="F1535" s="19" t="s">
        <v>3</v>
      </c>
      <c r="G1535" s="20">
        <f t="shared" si="164"/>
        <v>856</v>
      </c>
      <c r="H1535" s="42"/>
    </row>
    <row r="1536" spans="1:8" ht="50.1" customHeight="1" x14ac:dyDescent="0.25">
      <c r="A1536" s="1">
        <f t="shared" si="163"/>
        <v>0</v>
      </c>
      <c r="B1536" s="45" t="s">
        <v>17</v>
      </c>
      <c r="C1536" s="46"/>
      <c r="D1536" s="17">
        <v>2145</v>
      </c>
      <c r="E1536" s="18">
        <v>0.8</v>
      </c>
      <c r="F1536" s="19" t="s">
        <v>3</v>
      </c>
      <c r="G1536" s="20">
        <f t="shared" si="164"/>
        <v>1716</v>
      </c>
      <c r="H1536" s="42"/>
    </row>
    <row r="1537" spans="1:8" ht="50.1" customHeight="1" x14ac:dyDescent="0.25">
      <c r="A1537" s="1">
        <f t="shared" si="163"/>
        <v>0</v>
      </c>
      <c r="B1537" s="45" t="s">
        <v>31</v>
      </c>
      <c r="C1537" s="46"/>
      <c r="D1537" s="17">
        <v>4320</v>
      </c>
      <c r="E1537" s="18"/>
      <c r="F1537" s="19" t="s">
        <v>1</v>
      </c>
      <c r="G1537" s="20">
        <f t="shared" si="164"/>
        <v>0</v>
      </c>
      <c r="H1537" s="42"/>
    </row>
    <row r="1538" spans="1:8" ht="50.1" customHeight="1" x14ac:dyDescent="0.25">
      <c r="A1538" s="1">
        <f t="shared" si="163"/>
        <v>0</v>
      </c>
      <c r="B1538" s="45" t="s">
        <v>69</v>
      </c>
      <c r="C1538" s="46"/>
      <c r="D1538" s="21">
        <v>13140</v>
      </c>
      <c r="E1538" s="18">
        <v>2.1</v>
      </c>
      <c r="F1538" s="19" t="s">
        <v>1</v>
      </c>
      <c r="G1538" s="20">
        <f t="shared" si="164"/>
        <v>27594</v>
      </c>
      <c r="H1538" s="42"/>
    </row>
    <row r="1539" spans="1:8" ht="50.1" customHeight="1" x14ac:dyDescent="0.25">
      <c r="B1539" s="45" t="s">
        <v>70</v>
      </c>
      <c r="C1539" s="46"/>
      <c r="D1539" s="21">
        <v>9940</v>
      </c>
      <c r="E1539" s="18">
        <v>0</v>
      </c>
      <c r="F1539" s="19"/>
      <c r="G1539" s="20"/>
      <c r="H1539" s="42"/>
    </row>
    <row r="1540" spans="1:8" ht="99.95" customHeight="1" x14ac:dyDescent="0.25">
      <c r="A1540" s="1">
        <f t="shared" ref="A1540:A1545" si="165">IF((LEFT(B1540,10)="Проведение"),1,0)</f>
        <v>0</v>
      </c>
      <c r="B1540" s="45" t="s">
        <v>32</v>
      </c>
      <c r="C1540" s="46"/>
      <c r="D1540" s="17">
        <v>650</v>
      </c>
      <c r="E1540" s="18">
        <v>2.1</v>
      </c>
      <c r="F1540" s="19" t="s">
        <v>1</v>
      </c>
      <c r="G1540" s="20">
        <f t="shared" ref="G1540:G1542" si="166">D1540*E1540</f>
        <v>1365</v>
      </c>
      <c r="H1540" s="42"/>
    </row>
    <row r="1541" spans="1:8" ht="99.95" customHeight="1" x14ac:dyDescent="0.25">
      <c r="A1541" s="1">
        <f t="shared" si="165"/>
        <v>0</v>
      </c>
      <c r="B1541" s="45" t="s">
        <v>71</v>
      </c>
      <c r="C1541" s="46"/>
      <c r="D1541" s="17">
        <v>9330</v>
      </c>
      <c r="E1541" s="18">
        <v>0</v>
      </c>
      <c r="F1541" s="19" t="s">
        <v>1</v>
      </c>
      <c r="G1541" s="20">
        <f t="shared" si="166"/>
        <v>0</v>
      </c>
      <c r="H1541" s="42"/>
    </row>
    <row r="1542" spans="1:8" ht="99.95" customHeight="1" x14ac:dyDescent="0.25">
      <c r="A1542" s="1">
        <f t="shared" si="165"/>
        <v>0</v>
      </c>
      <c r="B1542" s="45" t="s">
        <v>33</v>
      </c>
      <c r="C1542" s="46"/>
      <c r="D1542" s="17">
        <v>3330</v>
      </c>
      <c r="E1542" s="18">
        <v>0</v>
      </c>
      <c r="F1542" s="19" t="s">
        <v>1</v>
      </c>
      <c r="G1542" s="20">
        <f t="shared" si="166"/>
        <v>0</v>
      </c>
      <c r="H1542" s="42"/>
    </row>
    <row r="1543" spans="1:8" ht="99.95" customHeight="1" x14ac:dyDescent="0.25">
      <c r="A1543" s="1">
        <f t="shared" si="165"/>
        <v>0</v>
      </c>
      <c r="B1543" s="45" t="s">
        <v>34</v>
      </c>
      <c r="C1543" s="46"/>
      <c r="D1543" s="17">
        <v>830</v>
      </c>
      <c r="E1543" s="18">
        <v>0</v>
      </c>
      <c r="F1543" s="19" t="s">
        <v>1</v>
      </c>
      <c r="G1543" s="20">
        <f>D1543*E1543</f>
        <v>0</v>
      </c>
      <c r="H1543" s="42"/>
    </row>
    <row r="1544" spans="1:8" ht="99.95" customHeight="1" x14ac:dyDescent="0.25">
      <c r="A1544" s="1">
        <f t="shared" si="165"/>
        <v>0</v>
      </c>
      <c r="B1544" s="45" t="s">
        <v>35</v>
      </c>
      <c r="C1544" s="46"/>
      <c r="D1544" s="17">
        <v>2755</v>
      </c>
      <c r="E1544" s="18"/>
      <c r="F1544" s="19" t="s">
        <v>1</v>
      </c>
      <c r="G1544" s="20">
        <f>D1544*E1544</f>
        <v>0</v>
      </c>
      <c r="H1544" s="42"/>
    </row>
    <row r="1545" spans="1:8" ht="99.95" customHeight="1" x14ac:dyDescent="0.25">
      <c r="A1545" s="1">
        <f t="shared" si="165"/>
        <v>0</v>
      </c>
      <c r="B1545" s="45" t="s">
        <v>36</v>
      </c>
      <c r="C1545" s="46"/>
      <c r="D1545" s="17">
        <v>4420</v>
      </c>
      <c r="E1545" s="18"/>
      <c r="F1545" s="19" t="s">
        <v>1</v>
      </c>
      <c r="G1545" s="20">
        <f>D1545*E1545</f>
        <v>0</v>
      </c>
      <c r="H1545" s="42"/>
    </row>
    <row r="1546" spans="1:8" ht="23.1" customHeight="1" x14ac:dyDescent="0.25">
      <c r="B1546" s="22"/>
      <c r="C1546" s="22"/>
      <c r="D1546" s="23"/>
      <c r="E1546" s="24"/>
      <c r="F1546" s="25"/>
      <c r="G1546" s="26"/>
      <c r="H1546" s="42"/>
    </row>
    <row r="1547" spans="1:8" ht="23.1" customHeight="1" x14ac:dyDescent="0.25">
      <c r="A1547" s="1">
        <f t="shared" ref="A1547:A1575" si="167">IF((LEFT(B1547,10)="Проведение"),1,0)</f>
        <v>0</v>
      </c>
      <c r="B1547" s="27"/>
      <c r="C1547" s="28" t="s">
        <v>18</v>
      </c>
      <c r="D1547" s="29"/>
      <c r="E1547" s="27"/>
      <c r="F1547" s="27"/>
      <c r="G1547" s="30"/>
      <c r="H1547" s="42"/>
    </row>
    <row r="1548" spans="1:8" ht="23.1" customHeight="1" x14ac:dyDescent="0.25">
      <c r="A1548" s="1">
        <f t="shared" si="167"/>
        <v>0</v>
      </c>
      <c r="B1548" s="27"/>
      <c r="C1548" s="47" t="s">
        <v>19</v>
      </c>
      <c r="D1548" s="31" t="s">
        <v>20</v>
      </c>
      <c r="E1548" s="32">
        <f>IF(G1534&gt;0, ROUND((G1534+D1527)/D1527,2), 0)</f>
        <v>1.06</v>
      </c>
      <c r="F1548" s="32"/>
      <c r="G1548" s="27"/>
      <c r="H1548" s="42"/>
    </row>
    <row r="1549" spans="1:8" ht="23.1" customHeight="1" x14ac:dyDescent="0.25">
      <c r="A1549" s="1">
        <f t="shared" si="167"/>
        <v>0</v>
      </c>
      <c r="B1549" s="27"/>
      <c r="C1549" s="47"/>
      <c r="D1549" s="31" t="s">
        <v>21</v>
      </c>
      <c r="E1549" s="32">
        <f>IF(SUM(G1535:G1536)&gt;0,ROUND((G1535+G1536+D1527)/D1527,2),0)</f>
        <v>1.28</v>
      </c>
      <c r="F1549" s="32"/>
      <c r="G1549" s="30"/>
      <c r="H1549" s="42"/>
    </row>
    <row r="1550" spans="1:8" ht="23.1" customHeight="1" x14ac:dyDescent="0.25">
      <c r="A1550" s="1">
        <f t="shared" si="167"/>
        <v>0</v>
      </c>
      <c r="B1550" s="27"/>
      <c r="C1550" s="47"/>
      <c r="D1550" s="31" t="s">
        <v>22</v>
      </c>
      <c r="E1550" s="32">
        <f>IF(G1537&gt;0,ROUND((G1537+D1527)/D1527,2),0)</f>
        <v>0</v>
      </c>
      <c r="F1550" s="33"/>
      <c r="G1550" s="30"/>
      <c r="H1550" s="42"/>
    </row>
    <row r="1551" spans="1:8" ht="23.1" customHeight="1" x14ac:dyDescent="0.25">
      <c r="A1551" s="1">
        <f t="shared" si="167"/>
        <v>0</v>
      </c>
      <c r="B1551" s="27"/>
      <c r="C1551" s="47"/>
      <c r="D1551" s="31" t="s">
        <v>23</v>
      </c>
      <c r="E1551" s="32">
        <f>IF(SUM(G1538:G1545)&gt;0,ROUND((SUM(G1538:G1545)+D1527)/D1527,2),0)</f>
        <v>4.1100000000000003</v>
      </c>
      <c r="F1551" s="27"/>
      <c r="G1551" s="30"/>
      <c r="H1551" s="42"/>
    </row>
    <row r="1552" spans="1:8" ht="23.1" customHeight="1" x14ac:dyDescent="0.25">
      <c r="A1552" s="1">
        <f t="shared" si="167"/>
        <v>0</v>
      </c>
      <c r="B1552" s="27"/>
      <c r="C1552" s="27"/>
      <c r="D1552" s="34" t="s">
        <v>24</v>
      </c>
      <c r="E1552" s="35">
        <f>SUM(E1548:E1551)-IF(VALUE(COUNTIF(E1548:E1551,"&gt;0"))=4,3,0)-IF(VALUE(COUNTIF(E1548:E1551,"&gt;0"))=3,2,0)-IF(VALUE(COUNTIF(E1548:E1551,"&gt;0"))=2,1,0)</f>
        <v>4.45</v>
      </c>
      <c r="F1552" s="36"/>
      <c r="G1552" s="30"/>
      <c r="H1552" s="42"/>
    </row>
    <row r="1553" spans="1:8" ht="23.1" customHeight="1" x14ac:dyDescent="0.25">
      <c r="A1553" s="1">
        <f t="shared" si="167"/>
        <v>0</v>
      </c>
      <c r="B1553" s="27"/>
      <c r="C1553" s="27"/>
      <c r="D1553" s="27"/>
      <c r="E1553" s="37"/>
      <c r="F1553" s="27"/>
      <c r="G1553" s="30"/>
      <c r="H1553" s="42"/>
    </row>
    <row r="1554" spans="1:8" ht="23.1" customHeight="1" x14ac:dyDescent="0.35">
      <c r="A1554" s="1">
        <f t="shared" si="167"/>
        <v>0</v>
      </c>
      <c r="B1554" s="38"/>
      <c r="C1554" s="39" t="s">
        <v>25</v>
      </c>
      <c r="D1554" s="48">
        <f>E1552*D1527</f>
        <v>41469.550000000003</v>
      </c>
      <c r="E1554" s="48"/>
      <c r="F1554" s="27"/>
      <c r="G1554" s="30"/>
      <c r="H1554" s="42"/>
    </row>
    <row r="1555" spans="1:8" ht="23.1" customHeight="1" x14ac:dyDescent="0.3">
      <c r="A1555" s="1">
        <f t="shared" si="167"/>
        <v>0</v>
      </c>
      <c r="B1555" s="27"/>
      <c r="C1555" s="40" t="s">
        <v>26</v>
      </c>
      <c r="D1555" s="44">
        <f>D1554/D1526</f>
        <v>148.10553571428574</v>
      </c>
      <c r="E1555" s="44"/>
      <c r="F1555" s="27"/>
      <c r="G1555" s="27"/>
      <c r="H1555" s="42"/>
    </row>
    <row r="1556" spans="1:8" ht="54.95" customHeight="1" x14ac:dyDescent="0.8">
      <c r="A1556" s="1">
        <f t="shared" si="167"/>
        <v>0</v>
      </c>
      <c r="B1556" s="61" t="s">
        <v>114</v>
      </c>
      <c r="C1556" s="61"/>
      <c r="D1556" s="61"/>
      <c r="E1556" s="61"/>
      <c r="F1556" s="61"/>
      <c r="G1556" s="61"/>
      <c r="H1556" s="42"/>
    </row>
    <row r="1557" spans="1:8" ht="45.95" customHeight="1" x14ac:dyDescent="0.25">
      <c r="A1557" s="1">
        <f t="shared" si="167"/>
        <v>0</v>
      </c>
      <c r="B1557" s="62" t="s">
        <v>28</v>
      </c>
      <c r="C1557" s="62"/>
      <c r="D1557" s="62"/>
      <c r="E1557" s="62"/>
      <c r="F1557" s="62"/>
      <c r="G1557" s="62"/>
      <c r="H1557" s="42"/>
    </row>
    <row r="1558" spans="1:8" ht="30" customHeight="1" x14ac:dyDescent="0.25">
      <c r="A1558" s="1">
        <f t="shared" si="167"/>
        <v>0</v>
      </c>
      <c r="B1558" s="3"/>
      <c r="C1558" s="4" t="s">
        <v>4</v>
      </c>
      <c r="D1558" s="5"/>
      <c r="E1558" s="3"/>
      <c r="F1558" s="3"/>
      <c r="G1558" s="6"/>
      <c r="H1558" s="42"/>
    </row>
    <row r="1559" spans="1:8" ht="23.1" customHeight="1" x14ac:dyDescent="0.25">
      <c r="A1559" s="1">
        <f t="shared" si="167"/>
        <v>0</v>
      </c>
      <c r="B1559" s="3"/>
      <c r="C1559" s="63" t="s">
        <v>5</v>
      </c>
      <c r="D1559" s="66" t="s">
        <v>27</v>
      </c>
      <c r="E1559" s="67"/>
      <c r="F1559" s="67"/>
      <c r="G1559" s="68"/>
      <c r="H1559" s="42"/>
    </row>
    <row r="1560" spans="1:8" ht="23.1" customHeight="1" x14ac:dyDescent="0.25">
      <c r="A1560" s="1">
        <f t="shared" si="167"/>
        <v>0</v>
      </c>
      <c r="B1560" s="3"/>
      <c r="C1560" s="64"/>
      <c r="D1560" s="66" t="s">
        <v>163</v>
      </c>
      <c r="E1560" s="67"/>
      <c r="F1560" s="67"/>
      <c r="G1560" s="68"/>
      <c r="H1560" s="42"/>
    </row>
    <row r="1561" spans="1:8" ht="23.1" customHeight="1" x14ac:dyDescent="0.25">
      <c r="A1561" s="1">
        <f t="shared" si="167"/>
        <v>0</v>
      </c>
      <c r="B1561" s="3"/>
      <c r="C1561" s="65"/>
      <c r="D1561" s="66" t="s">
        <v>165</v>
      </c>
      <c r="E1561" s="67"/>
      <c r="F1561" s="67"/>
      <c r="G1561" s="68"/>
      <c r="H1561" s="42"/>
    </row>
    <row r="1562" spans="1:8" ht="23.1" customHeight="1" x14ac:dyDescent="0.25">
      <c r="A1562" s="1">
        <f t="shared" si="167"/>
        <v>0</v>
      </c>
      <c r="B1562" s="3"/>
      <c r="C1562" s="7" t="s">
        <v>6</v>
      </c>
      <c r="D1562" s="8">
        <v>2.6</v>
      </c>
      <c r="E1562" s="9"/>
      <c r="F1562" s="3"/>
      <c r="G1562" s="6"/>
      <c r="H1562" s="42"/>
    </row>
    <row r="1563" spans="1:8" ht="23.1" customHeight="1" x14ac:dyDescent="0.25">
      <c r="A1563" s="1">
        <f t="shared" si="167"/>
        <v>0</v>
      </c>
      <c r="B1563" s="3"/>
      <c r="C1563" s="7" t="s">
        <v>7</v>
      </c>
      <c r="D1563" s="10">
        <v>207</v>
      </c>
      <c r="E1563" s="49" t="s">
        <v>8</v>
      </c>
      <c r="F1563" s="50"/>
      <c r="G1563" s="53">
        <f>D1564/D1563</f>
        <v>82.903381642512073</v>
      </c>
      <c r="H1563" s="42"/>
    </row>
    <row r="1564" spans="1:8" ht="23.1" customHeight="1" x14ac:dyDescent="0.25">
      <c r="A1564" s="1">
        <f t="shared" si="167"/>
        <v>0</v>
      </c>
      <c r="B1564" s="3"/>
      <c r="C1564" s="7" t="s">
        <v>9</v>
      </c>
      <c r="D1564" s="8">
        <v>17161</v>
      </c>
      <c r="E1564" s="51"/>
      <c r="F1564" s="52"/>
      <c r="G1564" s="54"/>
      <c r="H1564" s="42"/>
    </row>
    <row r="1565" spans="1:8" ht="23.1" customHeight="1" x14ac:dyDescent="0.25">
      <c r="A1565" s="1">
        <f t="shared" si="167"/>
        <v>0</v>
      </c>
      <c r="B1565" s="3"/>
      <c r="C1565" s="11"/>
      <c r="D1565" s="12"/>
      <c r="E1565" s="9"/>
      <c r="F1565" s="3"/>
      <c r="G1565" s="6"/>
      <c r="H1565" s="42"/>
    </row>
    <row r="1566" spans="1:8" ht="23.1" customHeight="1" x14ac:dyDescent="0.25">
      <c r="A1566" s="1">
        <f t="shared" si="167"/>
        <v>0</v>
      </c>
      <c r="B1566" s="3"/>
      <c r="C1566" s="13" t="s">
        <v>10</v>
      </c>
      <c r="D1566" s="14" t="s">
        <v>0</v>
      </c>
      <c r="E1566" s="3"/>
      <c r="F1566" s="3"/>
      <c r="G1566" s="6"/>
      <c r="H1566" s="42"/>
    </row>
    <row r="1567" spans="1:8" ht="23.1" customHeight="1" x14ac:dyDescent="0.25">
      <c r="A1567" s="1">
        <f t="shared" si="167"/>
        <v>0</v>
      </c>
      <c r="B1567" s="3"/>
      <c r="C1567" s="13" t="s">
        <v>11</v>
      </c>
      <c r="D1567" s="14">
        <v>65</v>
      </c>
      <c r="E1567" s="3"/>
      <c r="F1567" s="3"/>
      <c r="G1567" s="6"/>
      <c r="H1567" s="42"/>
    </row>
    <row r="1568" spans="1:8" ht="23.1" customHeight="1" x14ac:dyDescent="0.25">
      <c r="A1568" s="1">
        <f t="shared" si="167"/>
        <v>0</v>
      </c>
      <c r="B1568" s="3"/>
      <c r="C1568" s="13" t="s">
        <v>12</v>
      </c>
      <c r="D1568" s="15" t="s">
        <v>13</v>
      </c>
      <c r="E1568" s="3"/>
      <c r="F1568" s="3"/>
      <c r="G1568" s="6"/>
      <c r="H1568" s="42"/>
    </row>
    <row r="1569" spans="1:8" ht="23.1" customHeight="1" x14ac:dyDescent="0.25">
      <c r="A1569" s="1">
        <f t="shared" si="167"/>
        <v>0</v>
      </c>
      <c r="B1569" s="3"/>
      <c r="C1569" s="3"/>
      <c r="D1569" s="3"/>
      <c r="E1569" s="3"/>
      <c r="F1569" s="3"/>
      <c r="G1569" s="6"/>
      <c r="H1569" s="42"/>
    </row>
    <row r="1570" spans="1:8" ht="50.1" customHeight="1" x14ac:dyDescent="0.25">
      <c r="A1570" s="1">
        <f t="shared" si="167"/>
        <v>0</v>
      </c>
      <c r="B1570" s="55" t="s">
        <v>2</v>
      </c>
      <c r="C1570" s="56"/>
      <c r="D1570" s="16" t="s">
        <v>14</v>
      </c>
      <c r="E1570" s="57" t="s">
        <v>15</v>
      </c>
      <c r="F1570" s="58"/>
      <c r="G1570" s="16" t="s">
        <v>16</v>
      </c>
      <c r="H1570" s="42"/>
    </row>
    <row r="1571" spans="1:8" ht="50.1" customHeight="1" x14ac:dyDescent="0.25">
      <c r="A1571" s="1">
        <f t="shared" si="167"/>
        <v>0</v>
      </c>
      <c r="B1571" s="59" t="s">
        <v>29</v>
      </c>
      <c r="C1571" s="60"/>
      <c r="D1571" s="17">
        <v>260.39999999999998</v>
      </c>
      <c r="E1571" s="18">
        <v>2.6</v>
      </c>
      <c r="F1571" s="19" t="s">
        <v>1</v>
      </c>
      <c r="G1571" s="20">
        <f t="shared" ref="G1571:G1575" si="168">D1571*E1571</f>
        <v>677.04</v>
      </c>
      <c r="H1571" s="42"/>
    </row>
    <row r="1572" spans="1:8" ht="50.1" customHeight="1" x14ac:dyDescent="0.25">
      <c r="A1572" s="1">
        <f t="shared" si="167"/>
        <v>0</v>
      </c>
      <c r="B1572" s="45" t="s">
        <v>30</v>
      </c>
      <c r="C1572" s="46"/>
      <c r="D1572" s="17">
        <v>1070</v>
      </c>
      <c r="E1572" s="18">
        <v>0.8</v>
      </c>
      <c r="F1572" s="19" t="s">
        <v>3</v>
      </c>
      <c r="G1572" s="20">
        <f t="shared" si="168"/>
        <v>856</v>
      </c>
      <c r="H1572" s="42"/>
    </row>
    <row r="1573" spans="1:8" ht="50.1" customHeight="1" x14ac:dyDescent="0.25">
      <c r="A1573" s="1">
        <f t="shared" si="167"/>
        <v>0</v>
      </c>
      <c r="B1573" s="45" t="s">
        <v>17</v>
      </c>
      <c r="C1573" s="46"/>
      <c r="D1573" s="17">
        <v>2145</v>
      </c>
      <c r="E1573" s="18">
        <v>0.8</v>
      </c>
      <c r="F1573" s="19" t="s">
        <v>3</v>
      </c>
      <c r="G1573" s="20">
        <f t="shared" si="168"/>
        <v>1716</v>
      </c>
      <c r="H1573" s="42"/>
    </row>
    <row r="1574" spans="1:8" ht="50.1" customHeight="1" x14ac:dyDescent="0.25">
      <c r="A1574" s="1">
        <f t="shared" si="167"/>
        <v>0</v>
      </c>
      <c r="B1574" s="45" t="s">
        <v>31</v>
      </c>
      <c r="C1574" s="46"/>
      <c r="D1574" s="17">
        <v>4320</v>
      </c>
      <c r="E1574" s="18"/>
      <c r="F1574" s="19" t="s">
        <v>1</v>
      </c>
      <c r="G1574" s="20">
        <f t="shared" si="168"/>
        <v>0</v>
      </c>
      <c r="H1574" s="42"/>
    </row>
    <row r="1575" spans="1:8" ht="50.1" customHeight="1" x14ac:dyDescent="0.25">
      <c r="A1575" s="1">
        <f t="shared" si="167"/>
        <v>0</v>
      </c>
      <c r="B1575" s="45" t="s">
        <v>69</v>
      </c>
      <c r="C1575" s="46"/>
      <c r="D1575" s="21">
        <v>13140</v>
      </c>
      <c r="E1575" s="18">
        <v>2.6</v>
      </c>
      <c r="F1575" s="19" t="s">
        <v>1</v>
      </c>
      <c r="G1575" s="20">
        <f t="shared" si="168"/>
        <v>34164</v>
      </c>
      <c r="H1575" s="42"/>
    </row>
    <row r="1576" spans="1:8" ht="50.1" customHeight="1" x14ac:dyDescent="0.25">
      <c r="B1576" s="45" t="s">
        <v>70</v>
      </c>
      <c r="C1576" s="46"/>
      <c r="D1576" s="21">
        <v>9940</v>
      </c>
      <c r="E1576" s="18">
        <v>2.6</v>
      </c>
      <c r="F1576" s="19"/>
      <c r="G1576" s="20"/>
      <c r="H1576" s="42"/>
    </row>
    <row r="1577" spans="1:8" ht="99.95" customHeight="1" x14ac:dyDescent="0.25">
      <c r="A1577" s="1">
        <f t="shared" ref="A1577:A1582" si="169">IF((LEFT(B1577,10)="Проведение"),1,0)</f>
        <v>0</v>
      </c>
      <c r="B1577" s="45" t="s">
        <v>32</v>
      </c>
      <c r="C1577" s="46"/>
      <c r="D1577" s="17">
        <v>650</v>
      </c>
      <c r="E1577" s="18">
        <v>0</v>
      </c>
      <c r="F1577" s="19" t="s">
        <v>1</v>
      </c>
      <c r="G1577" s="20">
        <f t="shared" ref="G1577:G1579" si="170">D1577*E1577</f>
        <v>0</v>
      </c>
      <c r="H1577" s="42"/>
    </row>
    <row r="1578" spans="1:8" ht="99.95" customHeight="1" x14ac:dyDescent="0.25">
      <c r="A1578" s="1">
        <f t="shared" si="169"/>
        <v>0</v>
      </c>
      <c r="B1578" s="45" t="s">
        <v>71</v>
      </c>
      <c r="C1578" s="46"/>
      <c r="D1578" s="17">
        <v>9330</v>
      </c>
      <c r="E1578" s="18">
        <v>2.6</v>
      </c>
      <c r="F1578" s="19" t="s">
        <v>1</v>
      </c>
      <c r="G1578" s="20">
        <f t="shared" si="170"/>
        <v>24258</v>
      </c>
      <c r="H1578" s="42"/>
    </row>
    <row r="1579" spans="1:8" ht="99.95" customHeight="1" x14ac:dyDescent="0.25">
      <c r="A1579" s="1">
        <f t="shared" si="169"/>
        <v>0</v>
      </c>
      <c r="B1579" s="45" t="s">
        <v>33</v>
      </c>
      <c r="C1579" s="46"/>
      <c r="D1579" s="17">
        <v>3330</v>
      </c>
      <c r="E1579" s="18">
        <v>2.6</v>
      </c>
      <c r="F1579" s="19" t="s">
        <v>1</v>
      </c>
      <c r="G1579" s="20">
        <f t="shared" si="170"/>
        <v>8658</v>
      </c>
      <c r="H1579" s="42"/>
    </row>
    <row r="1580" spans="1:8" ht="99.95" customHeight="1" x14ac:dyDescent="0.25">
      <c r="A1580" s="1">
        <f t="shared" si="169"/>
        <v>0</v>
      </c>
      <c r="B1580" s="45" t="s">
        <v>34</v>
      </c>
      <c r="C1580" s="46"/>
      <c r="D1580" s="17">
        <v>830</v>
      </c>
      <c r="E1580" s="18">
        <v>2.6</v>
      </c>
      <c r="F1580" s="19" t="s">
        <v>1</v>
      </c>
      <c r="G1580" s="20">
        <f>D1580*E1580</f>
        <v>2158</v>
      </c>
      <c r="H1580" s="42"/>
    </row>
    <row r="1581" spans="1:8" ht="99.95" customHeight="1" x14ac:dyDescent="0.25">
      <c r="A1581" s="1">
        <f t="shared" si="169"/>
        <v>0</v>
      </c>
      <c r="B1581" s="45" t="s">
        <v>35</v>
      </c>
      <c r="C1581" s="46"/>
      <c r="D1581" s="17">
        <v>2755</v>
      </c>
      <c r="E1581" s="18">
        <v>2.6</v>
      </c>
      <c r="F1581" s="19" t="s">
        <v>1</v>
      </c>
      <c r="G1581" s="20">
        <f>D1581*E1581</f>
        <v>7163</v>
      </c>
      <c r="H1581" s="42"/>
    </row>
    <row r="1582" spans="1:8" ht="99.95" customHeight="1" x14ac:dyDescent="0.25">
      <c r="A1582" s="1">
        <f t="shared" si="169"/>
        <v>0</v>
      </c>
      <c r="B1582" s="45" t="s">
        <v>36</v>
      </c>
      <c r="C1582" s="46"/>
      <c r="D1582" s="17">
        <v>4420</v>
      </c>
      <c r="E1582" s="18">
        <v>26</v>
      </c>
      <c r="F1582" s="19" t="s">
        <v>1</v>
      </c>
      <c r="G1582" s="20">
        <f>D1582*E1582</f>
        <v>114920</v>
      </c>
      <c r="H1582" s="42"/>
    </row>
    <row r="1583" spans="1:8" ht="23.1" customHeight="1" x14ac:dyDescent="0.25">
      <c r="B1583" s="22"/>
      <c r="C1583" s="22"/>
      <c r="D1583" s="23"/>
      <c r="E1583" s="24"/>
      <c r="F1583" s="25"/>
      <c r="G1583" s="26"/>
      <c r="H1583" s="42"/>
    </row>
    <row r="1584" spans="1:8" ht="23.1" customHeight="1" x14ac:dyDescent="0.25">
      <c r="A1584" s="1">
        <f t="shared" ref="A1584:A1612" si="171">IF((LEFT(B1584,10)="Проведение"),1,0)</f>
        <v>0</v>
      </c>
      <c r="B1584" s="27"/>
      <c r="C1584" s="28" t="s">
        <v>18</v>
      </c>
      <c r="D1584" s="29"/>
      <c r="E1584" s="27"/>
      <c r="F1584" s="27"/>
      <c r="G1584" s="30"/>
      <c r="H1584" s="42"/>
    </row>
    <row r="1585" spans="1:8" ht="23.1" customHeight="1" x14ac:dyDescent="0.25">
      <c r="A1585" s="1">
        <f t="shared" si="171"/>
        <v>0</v>
      </c>
      <c r="B1585" s="27"/>
      <c r="C1585" s="47" t="s">
        <v>19</v>
      </c>
      <c r="D1585" s="31" t="s">
        <v>20</v>
      </c>
      <c r="E1585" s="32">
        <f>IF(G1571&gt;0, ROUND((G1571+D1564)/D1564,2), 0)</f>
        <v>1.04</v>
      </c>
      <c r="F1585" s="32"/>
      <c r="G1585" s="27"/>
      <c r="H1585" s="42"/>
    </row>
    <row r="1586" spans="1:8" ht="23.1" customHeight="1" x14ac:dyDescent="0.25">
      <c r="A1586" s="1">
        <f t="shared" si="171"/>
        <v>0</v>
      </c>
      <c r="B1586" s="27"/>
      <c r="C1586" s="47"/>
      <c r="D1586" s="31" t="s">
        <v>21</v>
      </c>
      <c r="E1586" s="32">
        <f>IF(SUM(G1572:G1573)&gt;0,ROUND((G1572+G1573+D1564)/D1564,2),0)</f>
        <v>1.1499999999999999</v>
      </c>
      <c r="F1586" s="32"/>
      <c r="G1586" s="30"/>
      <c r="H1586" s="42"/>
    </row>
    <row r="1587" spans="1:8" ht="23.1" customHeight="1" x14ac:dyDescent="0.25">
      <c r="A1587" s="1">
        <f t="shared" si="171"/>
        <v>0</v>
      </c>
      <c r="B1587" s="27"/>
      <c r="C1587" s="47"/>
      <c r="D1587" s="31" t="s">
        <v>22</v>
      </c>
      <c r="E1587" s="32">
        <f>IF(G1574&gt;0,ROUND((G1574+D1564)/D1564,2),0)</f>
        <v>0</v>
      </c>
      <c r="F1587" s="33"/>
      <c r="G1587" s="30"/>
      <c r="H1587" s="42"/>
    </row>
    <row r="1588" spans="1:8" ht="23.1" customHeight="1" x14ac:dyDescent="0.25">
      <c r="A1588" s="1">
        <f t="shared" si="171"/>
        <v>0</v>
      </c>
      <c r="B1588" s="27"/>
      <c r="C1588" s="47"/>
      <c r="D1588" s="31" t="s">
        <v>23</v>
      </c>
      <c r="E1588" s="32">
        <f>IF(SUM(G1575:G1582)&gt;0,ROUND((SUM(G1575:G1582)+D1564)/D1564,2),0)</f>
        <v>12.15</v>
      </c>
      <c r="F1588" s="27"/>
      <c r="G1588" s="30"/>
      <c r="H1588" s="42"/>
    </row>
    <row r="1589" spans="1:8" ht="23.1" customHeight="1" x14ac:dyDescent="0.25">
      <c r="A1589" s="1">
        <f t="shared" si="171"/>
        <v>0</v>
      </c>
      <c r="B1589" s="27"/>
      <c r="C1589" s="27"/>
      <c r="D1589" s="34" t="s">
        <v>24</v>
      </c>
      <c r="E1589" s="35">
        <f>SUM(E1585:E1588)-IF(VALUE(COUNTIF(E1585:E1588,"&gt;0"))=4,3,0)-IF(VALUE(COUNTIF(E1585:E1588,"&gt;0"))=3,2,0)-IF(VALUE(COUNTIF(E1585:E1588,"&gt;0"))=2,1,0)</f>
        <v>12.34</v>
      </c>
      <c r="F1589" s="36"/>
      <c r="G1589" s="30"/>
      <c r="H1589" s="42"/>
    </row>
    <row r="1590" spans="1:8" ht="23.1" customHeight="1" x14ac:dyDescent="0.25">
      <c r="A1590" s="1">
        <f t="shared" si="171"/>
        <v>0</v>
      </c>
      <c r="B1590" s="27"/>
      <c r="C1590" s="27"/>
      <c r="D1590" s="27"/>
      <c r="E1590" s="37"/>
      <c r="F1590" s="27"/>
      <c r="G1590" s="30"/>
      <c r="H1590" s="42"/>
    </row>
    <row r="1591" spans="1:8" ht="23.1" customHeight="1" x14ac:dyDescent="0.35">
      <c r="A1591" s="1">
        <f t="shared" si="171"/>
        <v>0</v>
      </c>
      <c r="B1591" s="38"/>
      <c r="C1591" s="39" t="s">
        <v>25</v>
      </c>
      <c r="D1591" s="48">
        <f>E1589*D1564</f>
        <v>211766.74</v>
      </c>
      <c r="E1591" s="48"/>
      <c r="F1591" s="27"/>
      <c r="G1591" s="30"/>
      <c r="H1591" s="42"/>
    </row>
    <row r="1592" spans="1:8" ht="23.1" customHeight="1" x14ac:dyDescent="0.3">
      <c r="A1592" s="1">
        <f t="shared" si="171"/>
        <v>0</v>
      </c>
      <c r="B1592" s="27"/>
      <c r="C1592" s="40" t="s">
        <v>26</v>
      </c>
      <c r="D1592" s="44">
        <f>D1591/D1563</f>
        <v>1023.027729468599</v>
      </c>
      <c r="E1592" s="44"/>
      <c r="F1592" s="27"/>
      <c r="G1592" s="27"/>
      <c r="H1592" s="42"/>
    </row>
    <row r="1593" spans="1:8" ht="54.95" customHeight="1" x14ac:dyDescent="0.8">
      <c r="A1593" s="1">
        <f t="shared" si="171"/>
        <v>0</v>
      </c>
      <c r="B1593" s="61" t="s">
        <v>115</v>
      </c>
      <c r="C1593" s="61"/>
      <c r="D1593" s="61"/>
      <c r="E1593" s="61"/>
      <c r="F1593" s="61"/>
      <c r="G1593" s="61"/>
      <c r="H1593" s="42"/>
    </row>
    <row r="1594" spans="1:8" ht="45.95" customHeight="1" x14ac:dyDescent="0.25">
      <c r="A1594" s="1">
        <f t="shared" si="171"/>
        <v>0</v>
      </c>
      <c r="B1594" s="62" t="s">
        <v>28</v>
      </c>
      <c r="C1594" s="62"/>
      <c r="D1594" s="62"/>
      <c r="E1594" s="62"/>
      <c r="F1594" s="62"/>
      <c r="G1594" s="62"/>
      <c r="H1594" s="42"/>
    </row>
    <row r="1595" spans="1:8" ht="30" customHeight="1" x14ac:dyDescent="0.25">
      <c r="A1595" s="1">
        <f t="shared" si="171"/>
        <v>0</v>
      </c>
      <c r="B1595" s="3"/>
      <c r="C1595" s="4" t="s">
        <v>4</v>
      </c>
      <c r="D1595" s="5"/>
      <c r="E1595" s="3"/>
      <c r="F1595" s="3"/>
      <c r="G1595" s="6"/>
      <c r="H1595" s="42"/>
    </row>
    <row r="1596" spans="1:8" ht="23.1" customHeight="1" x14ac:dyDescent="0.25">
      <c r="A1596" s="1">
        <f t="shared" si="171"/>
        <v>0</v>
      </c>
      <c r="B1596" s="3"/>
      <c r="C1596" s="63" t="s">
        <v>5</v>
      </c>
      <c r="D1596" s="66" t="s">
        <v>27</v>
      </c>
      <c r="E1596" s="67"/>
      <c r="F1596" s="67"/>
      <c r="G1596" s="68"/>
      <c r="H1596" s="42"/>
    </row>
    <row r="1597" spans="1:8" ht="23.1" customHeight="1" x14ac:dyDescent="0.25">
      <c r="A1597" s="1">
        <f t="shared" si="171"/>
        <v>0</v>
      </c>
      <c r="B1597" s="3"/>
      <c r="C1597" s="64"/>
      <c r="D1597" s="66" t="s">
        <v>163</v>
      </c>
      <c r="E1597" s="67"/>
      <c r="F1597" s="67"/>
      <c r="G1597" s="68"/>
      <c r="H1597" s="42"/>
    </row>
    <row r="1598" spans="1:8" ht="23.1" customHeight="1" x14ac:dyDescent="0.25">
      <c r="A1598" s="1">
        <f t="shared" si="171"/>
        <v>0</v>
      </c>
      <c r="B1598" s="3"/>
      <c r="C1598" s="65"/>
      <c r="D1598" s="66" t="s">
        <v>166</v>
      </c>
      <c r="E1598" s="67"/>
      <c r="F1598" s="67"/>
      <c r="G1598" s="68"/>
      <c r="H1598" s="42"/>
    </row>
    <row r="1599" spans="1:8" ht="23.1" customHeight="1" x14ac:dyDescent="0.25">
      <c r="A1599" s="1">
        <f t="shared" si="171"/>
        <v>0</v>
      </c>
      <c r="B1599" s="3"/>
      <c r="C1599" s="7" t="s">
        <v>6</v>
      </c>
      <c r="D1599" s="8">
        <v>10</v>
      </c>
      <c r="E1599" s="9"/>
      <c r="F1599" s="3"/>
      <c r="G1599" s="6"/>
      <c r="H1599" s="42"/>
    </row>
    <row r="1600" spans="1:8" ht="23.1" customHeight="1" x14ac:dyDescent="0.25">
      <c r="A1600" s="1">
        <f t="shared" si="171"/>
        <v>0</v>
      </c>
      <c r="B1600" s="3"/>
      <c r="C1600" s="7" t="s">
        <v>7</v>
      </c>
      <c r="D1600" s="10">
        <v>1755</v>
      </c>
      <c r="E1600" s="49" t="s">
        <v>8</v>
      </c>
      <c r="F1600" s="50"/>
      <c r="G1600" s="53">
        <f>D1601/D1600</f>
        <v>33.261538461538464</v>
      </c>
      <c r="H1600" s="42"/>
    </row>
    <row r="1601" spans="1:8" ht="23.1" customHeight="1" x14ac:dyDescent="0.25">
      <c r="A1601" s="1">
        <f t="shared" si="171"/>
        <v>0</v>
      </c>
      <c r="B1601" s="3"/>
      <c r="C1601" s="7" t="s">
        <v>9</v>
      </c>
      <c r="D1601" s="8">
        <v>58374</v>
      </c>
      <c r="E1601" s="51"/>
      <c r="F1601" s="52"/>
      <c r="G1601" s="54"/>
      <c r="H1601" s="42"/>
    </row>
    <row r="1602" spans="1:8" ht="23.1" customHeight="1" x14ac:dyDescent="0.25">
      <c r="A1602" s="1">
        <f t="shared" si="171"/>
        <v>0</v>
      </c>
      <c r="B1602" s="3"/>
      <c r="C1602" s="11"/>
      <c r="D1602" s="12"/>
      <c r="E1602" s="9"/>
      <c r="F1602" s="3"/>
      <c r="G1602" s="6"/>
      <c r="H1602" s="42"/>
    </row>
    <row r="1603" spans="1:8" ht="23.1" customHeight="1" x14ac:dyDescent="0.25">
      <c r="A1603" s="1">
        <f t="shared" si="171"/>
        <v>0</v>
      </c>
      <c r="B1603" s="3"/>
      <c r="C1603" s="13" t="s">
        <v>10</v>
      </c>
      <c r="D1603" s="14" t="s">
        <v>67</v>
      </c>
      <c r="E1603" s="3"/>
      <c r="F1603" s="3"/>
      <c r="G1603" s="6"/>
      <c r="H1603" s="42"/>
    </row>
    <row r="1604" spans="1:8" ht="23.1" customHeight="1" x14ac:dyDescent="0.25">
      <c r="A1604" s="1">
        <f t="shared" si="171"/>
        <v>0</v>
      </c>
      <c r="B1604" s="3"/>
      <c r="C1604" s="13" t="s">
        <v>11</v>
      </c>
      <c r="D1604" s="14">
        <v>65</v>
      </c>
      <c r="E1604" s="3"/>
      <c r="F1604" s="3"/>
      <c r="G1604" s="6"/>
      <c r="H1604" s="42"/>
    </row>
    <row r="1605" spans="1:8" ht="23.1" customHeight="1" x14ac:dyDescent="0.25">
      <c r="A1605" s="1">
        <f t="shared" si="171"/>
        <v>0</v>
      </c>
      <c r="B1605" s="3"/>
      <c r="C1605" s="13" t="s">
        <v>12</v>
      </c>
      <c r="D1605" s="15" t="s">
        <v>13</v>
      </c>
      <c r="E1605" s="3"/>
      <c r="F1605" s="3"/>
      <c r="G1605" s="6"/>
      <c r="H1605" s="42"/>
    </row>
    <row r="1606" spans="1:8" ht="23.1" customHeight="1" x14ac:dyDescent="0.25">
      <c r="A1606" s="1">
        <f t="shared" si="171"/>
        <v>0</v>
      </c>
      <c r="B1606" s="3"/>
      <c r="C1606" s="3"/>
      <c r="D1606" s="3"/>
      <c r="E1606" s="3"/>
      <c r="F1606" s="3"/>
      <c r="G1606" s="6"/>
      <c r="H1606" s="42"/>
    </row>
    <row r="1607" spans="1:8" ht="50.1" customHeight="1" x14ac:dyDescent="0.25">
      <c r="A1607" s="1">
        <f t="shared" si="171"/>
        <v>0</v>
      </c>
      <c r="B1607" s="55" t="s">
        <v>2</v>
      </c>
      <c r="C1607" s="56"/>
      <c r="D1607" s="16" t="s">
        <v>14</v>
      </c>
      <c r="E1607" s="57" t="s">
        <v>15</v>
      </c>
      <c r="F1607" s="58"/>
      <c r="G1607" s="16" t="s">
        <v>16</v>
      </c>
      <c r="H1607" s="42"/>
    </row>
    <row r="1608" spans="1:8" ht="50.1" customHeight="1" x14ac:dyDescent="0.25">
      <c r="A1608" s="1">
        <f t="shared" si="171"/>
        <v>0</v>
      </c>
      <c r="B1608" s="59" t="s">
        <v>29</v>
      </c>
      <c r="C1608" s="60"/>
      <c r="D1608" s="17">
        <v>260.39999999999998</v>
      </c>
      <c r="E1608" s="18">
        <v>10</v>
      </c>
      <c r="F1608" s="19" t="s">
        <v>1</v>
      </c>
      <c r="G1608" s="20">
        <f t="shared" ref="G1608:G1612" si="172">D1608*E1608</f>
        <v>2604</v>
      </c>
      <c r="H1608" s="42"/>
    </row>
    <row r="1609" spans="1:8" ht="50.1" customHeight="1" x14ac:dyDescent="0.25">
      <c r="A1609" s="1">
        <f t="shared" si="171"/>
        <v>0</v>
      </c>
      <c r="B1609" s="45" t="s">
        <v>30</v>
      </c>
      <c r="C1609" s="46"/>
      <c r="D1609" s="17">
        <v>1070</v>
      </c>
      <c r="E1609" s="18">
        <v>2.2000000000000002</v>
      </c>
      <c r="F1609" s="19" t="s">
        <v>3</v>
      </c>
      <c r="G1609" s="20">
        <f t="shared" si="172"/>
        <v>2354</v>
      </c>
      <c r="H1609" s="42"/>
    </row>
    <row r="1610" spans="1:8" ht="50.1" customHeight="1" x14ac:dyDescent="0.25">
      <c r="A1610" s="1">
        <f t="shared" si="171"/>
        <v>0</v>
      </c>
      <c r="B1610" s="45" t="s">
        <v>17</v>
      </c>
      <c r="C1610" s="46"/>
      <c r="D1610" s="17">
        <v>2145</v>
      </c>
      <c r="E1610" s="18">
        <v>2.2000000000000002</v>
      </c>
      <c r="F1610" s="19" t="s">
        <v>3</v>
      </c>
      <c r="G1610" s="20">
        <f t="shared" si="172"/>
        <v>4719</v>
      </c>
      <c r="H1610" s="42"/>
    </row>
    <row r="1611" spans="1:8" ht="50.1" customHeight="1" x14ac:dyDescent="0.25">
      <c r="A1611" s="1">
        <f t="shared" si="171"/>
        <v>0</v>
      </c>
      <c r="B1611" s="45" t="s">
        <v>31</v>
      </c>
      <c r="C1611" s="46"/>
      <c r="D1611" s="17">
        <v>4320</v>
      </c>
      <c r="E1611" s="18"/>
      <c r="F1611" s="19" t="s">
        <v>1</v>
      </c>
      <c r="G1611" s="20">
        <f t="shared" si="172"/>
        <v>0</v>
      </c>
      <c r="H1611" s="42"/>
    </row>
    <row r="1612" spans="1:8" ht="50.1" customHeight="1" x14ac:dyDescent="0.25">
      <c r="A1612" s="1">
        <f t="shared" si="171"/>
        <v>0</v>
      </c>
      <c r="B1612" s="45" t="s">
        <v>69</v>
      </c>
      <c r="C1612" s="46"/>
      <c r="D1612" s="21">
        <v>13140</v>
      </c>
      <c r="E1612" s="18">
        <v>10</v>
      </c>
      <c r="F1612" s="19" t="s">
        <v>1</v>
      </c>
      <c r="G1612" s="20">
        <f t="shared" si="172"/>
        <v>131400</v>
      </c>
      <c r="H1612" s="42"/>
    </row>
    <row r="1613" spans="1:8" ht="50.1" customHeight="1" x14ac:dyDescent="0.25">
      <c r="B1613" s="45" t="s">
        <v>70</v>
      </c>
      <c r="C1613" s="46"/>
      <c r="D1613" s="21">
        <v>9940</v>
      </c>
      <c r="E1613" s="18">
        <v>10</v>
      </c>
      <c r="F1613" s="19"/>
      <c r="G1613" s="20"/>
      <c r="H1613" s="42"/>
    </row>
    <row r="1614" spans="1:8" ht="99.95" customHeight="1" x14ac:dyDescent="0.25">
      <c r="A1614" s="1">
        <f t="shared" ref="A1614:A1619" si="173">IF((LEFT(B1614,10)="Проведение"),1,0)</f>
        <v>0</v>
      </c>
      <c r="B1614" s="45" t="s">
        <v>32</v>
      </c>
      <c r="C1614" s="46"/>
      <c r="D1614" s="17">
        <v>650</v>
      </c>
      <c r="E1614" s="18">
        <v>0</v>
      </c>
      <c r="F1614" s="19" t="s">
        <v>1</v>
      </c>
      <c r="G1614" s="20">
        <f t="shared" ref="G1614:G1616" si="174">D1614*E1614</f>
        <v>0</v>
      </c>
      <c r="H1614" s="42"/>
    </row>
    <row r="1615" spans="1:8" ht="99.95" customHeight="1" x14ac:dyDescent="0.25">
      <c r="A1615" s="1">
        <f t="shared" si="173"/>
        <v>0</v>
      </c>
      <c r="B1615" s="45" t="s">
        <v>71</v>
      </c>
      <c r="C1615" s="46"/>
      <c r="D1615" s="17">
        <v>9330</v>
      </c>
      <c r="E1615" s="18">
        <v>10</v>
      </c>
      <c r="F1615" s="19" t="s">
        <v>1</v>
      </c>
      <c r="G1615" s="20">
        <f t="shared" si="174"/>
        <v>93300</v>
      </c>
      <c r="H1615" s="42"/>
    </row>
    <row r="1616" spans="1:8" ht="99.95" customHeight="1" x14ac:dyDescent="0.25">
      <c r="A1616" s="1">
        <f t="shared" si="173"/>
        <v>0</v>
      </c>
      <c r="B1616" s="45" t="s">
        <v>33</v>
      </c>
      <c r="C1616" s="46"/>
      <c r="D1616" s="17">
        <v>3330</v>
      </c>
      <c r="E1616" s="18">
        <v>10</v>
      </c>
      <c r="F1616" s="19" t="s">
        <v>1</v>
      </c>
      <c r="G1616" s="20">
        <f t="shared" si="174"/>
        <v>33300</v>
      </c>
      <c r="H1616" s="42"/>
    </row>
    <row r="1617" spans="1:8" ht="99.95" customHeight="1" x14ac:dyDescent="0.25">
      <c r="A1617" s="1">
        <f t="shared" si="173"/>
        <v>0</v>
      </c>
      <c r="B1617" s="45" t="s">
        <v>34</v>
      </c>
      <c r="C1617" s="46"/>
      <c r="D1617" s="17">
        <v>830</v>
      </c>
      <c r="E1617" s="18">
        <v>10</v>
      </c>
      <c r="F1617" s="19" t="s">
        <v>1</v>
      </c>
      <c r="G1617" s="20">
        <f>D1617*E1617</f>
        <v>8300</v>
      </c>
      <c r="H1617" s="42"/>
    </row>
    <row r="1618" spans="1:8" ht="99.95" customHeight="1" x14ac:dyDescent="0.25">
      <c r="A1618" s="1">
        <f t="shared" si="173"/>
        <v>0</v>
      </c>
      <c r="B1618" s="45" t="s">
        <v>35</v>
      </c>
      <c r="C1618" s="46"/>
      <c r="D1618" s="17">
        <v>2755</v>
      </c>
      <c r="E1618" s="18">
        <v>10</v>
      </c>
      <c r="F1618" s="19" t="s">
        <v>1</v>
      </c>
      <c r="G1618" s="20">
        <f>D1618*E1618</f>
        <v>27550</v>
      </c>
      <c r="H1618" s="42"/>
    </row>
    <row r="1619" spans="1:8" ht="99.95" customHeight="1" x14ac:dyDescent="0.25">
      <c r="A1619" s="1">
        <f t="shared" si="173"/>
        <v>0</v>
      </c>
      <c r="B1619" s="45" t="s">
        <v>36</v>
      </c>
      <c r="C1619" s="46"/>
      <c r="D1619" s="17">
        <v>4420</v>
      </c>
      <c r="E1619" s="18">
        <v>100</v>
      </c>
      <c r="F1619" s="19" t="s">
        <v>1</v>
      </c>
      <c r="G1619" s="20">
        <f>D1619*E1619</f>
        <v>442000</v>
      </c>
      <c r="H1619" s="42"/>
    </row>
    <row r="1620" spans="1:8" ht="23.1" customHeight="1" x14ac:dyDescent="0.25">
      <c r="B1620" s="22"/>
      <c r="C1620" s="22"/>
      <c r="D1620" s="23"/>
      <c r="E1620" s="24"/>
      <c r="F1620" s="25"/>
      <c r="G1620" s="26"/>
      <c r="H1620" s="42"/>
    </row>
    <row r="1621" spans="1:8" ht="23.1" customHeight="1" x14ac:dyDescent="0.25">
      <c r="A1621" s="1">
        <f t="shared" ref="A1621:A1649" si="175">IF((LEFT(B1621,10)="Проведение"),1,0)</f>
        <v>0</v>
      </c>
      <c r="B1621" s="27"/>
      <c r="C1621" s="28" t="s">
        <v>18</v>
      </c>
      <c r="D1621" s="29"/>
      <c r="E1621" s="27"/>
      <c r="F1621" s="27"/>
      <c r="G1621" s="30"/>
      <c r="H1621" s="42"/>
    </row>
    <row r="1622" spans="1:8" ht="23.1" customHeight="1" x14ac:dyDescent="0.25">
      <c r="A1622" s="1">
        <f t="shared" si="175"/>
        <v>0</v>
      </c>
      <c r="B1622" s="27"/>
      <c r="C1622" s="47" t="s">
        <v>19</v>
      </c>
      <c r="D1622" s="31" t="s">
        <v>20</v>
      </c>
      <c r="E1622" s="32">
        <f>IF(G1608&gt;0, ROUND((G1608+D1601)/D1601,2), 0)</f>
        <v>1.04</v>
      </c>
      <c r="F1622" s="32"/>
      <c r="G1622" s="27"/>
      <c r="H1622" s="42"/>
    </row>
    <row r="1623" spans="1:8" ht="23.1" customHeight="1" x14ac:dyDescent="0.25">
      <c r="A1623" s="1">
        <f t="shared" si="175"/>
        <v>0</v>
      </c>
      <c r="B1623" s="27"/>
      <c r="C1623" s="47"/>
      <c r="D1623" s="31" t="s">
        <v>21</v>
      </c>
      <c r="E1623" s="32">
        <f>IF(SUM(G1609:G1610)&gt;0,ROUND((G1609+G1610+D1601)/D1601,2),0)</f>
        <v>1.1200000000000001</v>
      </c>
      <c r="F1623" s="32"/>
      <c r="G1623" s="30"/>
      <c r="H1623" s="42"/>
    </row>
    <row r="1624" spans="1:8" ht="23.1" customHeight="1" x14ac:dyDescent="0.25">
      <c r="A1624" s="1">
        <f t="shared" si="175"/>
        <v>0</v>
      </c>
      <c r="B1624" s="27"/>
      <c r="C1624" s="47"/>
      <c r="D1624" s="31" t="s">
        <v>22</v>
      </c>
      <c r="E1624" s="32">
        <f>IF(G1611&gt;0,ROUND((G1611+D1601)/D1601,2),0)</f>
        <v>0</v>
      </c>
      <c r="F1624" s="33"/>
      <c r="G1624" s="30"/>
      <c r="H1624" s="42"/>
    </row>
    <row r="1625" spans="1:8" ht="23.1" customHeight="1" x14ac:dyDescent="0.25">
      <c r="A1625" s="1">
        <f t="shared" si="175"/>
        <v>0</v>
      </c>
      <c r="B1625" s="27"/>
      <c r="C1625" s="47"/>
      <c r="D1625" s="31" t="s">
        <v>23</v>
      </c>
      <c r="E1625" s="32">
        <f>IF(SUM(G1612:G1619)&gt;0,ROUND((SUM(G1612:G1619)+D1601)/D1601,2),0)</f>
        <v>13.61</v>
      </c>
      <c r="F1625" s="27"/>
      <c r="G1625" s="30"/>
      <c r="H1625" s="42"/>
    </row>
    <row r="1626" spans="1:8" ht="23.1" customHeight="1" x14ac:dyDescent="0.25">
      <c r="A1626" s="1">
        <f t="shared" si="175"/>
        <v>0</v>
      </c>
      <c r="B1626" s="27"/>
      <c r="C1626" s="27"/>
      <c r="D1626" s="34" t="s">
        <v>24</v>
      </c>
      <c r="E1626" s="35">
        <f>SUM(E1622:E1625)-IF(VALUE(COUNTIF(E1622:E1625,"&gt;0"))=4,3,0)-IF(VALUE(COUNTIF(E1622:E1625,"&gt;0"))=3,2,0)-IF(VALUE(COUNTIF(E1622:E1625,"&gt;0"))=2,1,0)</f>
        <v>13.77</v>
      </c>
      <c r="F1626" s="36"/>
      <c r="G1626" s="30"/>
      <c r="H1626" s="42"/>
    </row>
    <row r="1627" spans="1:8" ht="23.1" customHeight="1" x14ac:dyDescent="0.25">
      <c r="A1627" s="1">
        <f t="shared" si="175"/>
        <v>0</v>
      </c>
      <c r="B1627" s="27"/>
      <c r="C1627" s="27"/>
      <c r="D1627" s="27"/>
      <c r="E1627" s="37"/>
      <c r="F1627" s="27"/>
      <c r="G1627" s="30"/>
      <c r="H1627" s="42"/>
    </row>
    <row r="1628" spans="1:8" ht="23.1" customHeight="1" x14ac:dyDescent="0.35">
      <c r="A1628" s="1">
        <f t="shared" si="175"/>
        <v>0</v>
      </c>
      <c r="B1628" s="38"/>
      <c r="C1628" s="39" t="s">
        <v>25</v>
      </c>
      <c r="D1628" s="48">
        <f>E1626*D1601</f>
        <v>803809.98</v>
      </c>
      <c r="E1628" s="48"/>
      <c r="F1628" s="27"/>
      <c r="G1628" s="30"/>
      <c r="H1628" s="42"/>
    </row>
    <row r="1629" spans="1:8" ht="23.1" customHeight="1" x14ac:dyDescent="0.3">
      <c r="A1629" s="1">
        <f t="shared" si="175"/>
        <v>0</v>
      </c>
      <c r="B1629" s="27"/>
      <c r="C1629" s="40" t="s">
        <v>26</v>
      </c>
      <c r="D1629" s="44">
        <f>D1628/D1600</f>
        <v>458.0113846153846</v>
      </c>
      <c r="E1629" s="44"/>
      <c r="F1629" s="27"/>
      <c r="G1629" s="27"/>
      <c r="H1629" s="42"/>
    </row>
    <row r="1630" spans="1:8" ht="54.95" customHeight="1" x14ac:dyDescent="0.8">
      <c r="A1630" s="1">
        <f t="shared" si="175"/>
        <v>0</v>
      </c>
      <c r="B1630" s="61" t="s">
        <v>116</v>
      </c>
      <c r="C1630" s="61"/>
      <c r="D1630" s="61"/>
      <c r="E1630" s="61"/>
      <c r="F1630" s="61"/>
      <c r="G1630" s="61"/>
      <c r="H1630" s="42"/>
    </row>
    <row r="1631" spans="1:8" ht="45.95" customHeight="1" x14ac:dyDescent="0.25">
      <c r="A1631" s="1">
        <f t="shared" si="175"/>
        <v>0</v>
      </c>
      <c r="B1631" s="62" t="s">
        <v>28</v>
      </c>
      <c r="C1631" s="62"/>
      <c r="D1631" s="62"/>
      <c r="E1631" s="62"/>
      <c r="F1631" s="62"/>
      <c r="G1631" s="62"/>
      <c r="H1631" s="42"/>
    </row>
    <row r="1632" spans="1:8" ht="30" customHeight="1" x14ac:dyDescent="0.25">
      <c r="A1632" s="1">
        <f t="shared" si="175"/>
        <v>0</v>
      </c>
      <c r="B1632" s="3"/>
      <c r="C1632" s="4" t="s">
        <v>4</v>
      </c>
      <c r="D1632" s="5"/>
      <c r="E1632" s="3"/>
      <c r="F1632" s="3"/>
      <c r="G1632" s="6"/>
      <c r="H1632" s="42"/>
    </row>
    <row r="1633" spans="1:8" ht="23.1" customHeight="1" x14ac:dyDescent="0.25">
      <c r="A1633" s="1">
        <f t="shared" si="175"/>
        <v>0</v>
      </c>
      <c r="B1633" s="3"/>
      <c r="C1633" s="63" t="s">
        <v>5</v>
      </c>
      <c r="D1633" s="66" t="s">
        <v>27</v>
      </c>
      <c r="E1633" s="67"/>
      <c r="F1633" s="67"/>
      <c r="G1633" s="68"/>
      <c r="H1633" s="42"/>
    </row>
    <row r="1634" spans="1:8" ht="23.1" customHeight="1" x14ac:dyDescent="0.25">
      <c r="A1634" s="1">
        <f t="shared" si="175"/>
        <v>0</v>
      </c>
      <c r="B1634" s="3"/>
      <c r="C1634" s="64"/>
      <c r="D1634" s="66" t="s">
        <v>163</v>
      </c>
      <c r="E1634" s="67"/>
      <c r="F1634" s="67"/>
      <c r="G1634" s="68"/>
      <c r="H1634" s="42"/>
    </row>
    <row r="1635" spans="1:8" ht="23.1" customHeight="1" x14ac:dyDescent="0.25">
      <c r="A1635" s="1">
        <f t="shared" si="175"/>
        <v>0</v>
      </c>
      <c r="B1635" s="3"/>
      <c r="C1635" s="65"/>
      <c r="D1635" s="66" t="s">
        <v>167</v>
      </c>
      <c r="E1635" s="67"/>
      <c r="F1635" s="67"/>
      <c r="G1635" s="68"/>
      <c r="H1635" s="42"/>
    </row>
    <row r="1636" spans="1:8" ht="23.1" customHeight="1" x14ac:dyDescent="0.25">
      <c r="A1636" s="1">
        <f t="shared" si="175"/>
        <v>0</v>
      </c>
      <c r="B1636" s="3"/>
      <c r="C1636" s="7" t="s">
        <v>6</v>
      </c>
      <c r="D1636" s="8">
        <v>10</v>
      </c>
      <c r="E1636" s="9"/>
      <c r="F1636" s="3"/>
      <c r="G1636" s="6"/>
      <c r="H1636" s="42"/>
    </row>
    <row r="1637" spans="1:8" ht="23.1" customHeight="1" x14ac:dyDescent="0.25">
      <c r="A1637" s="1">
        <f t="shared" si="175"/>
        <v>0</v>
      </c>
      <c r="B1637" s="3"/>
      <c r="C1637" s="7" t="s">
        <v>7</v>
      </c>
      <c r="D1637" s="10">
        <v>1759</v>
      </c>
      <c r="E1637" s="49" t="s">
        <v>8</v>
      </c>
      <c r="F1637" s="50"/>
      <c r="G1637" s="53">
        <f>D1638/D1637</f>
        <v>29.32745878339966</v>
      </c>
      <c r="H1637" s="42"/>
    </row>
    <row r="1638" spans="1:8" ht="23.1" customHeight="1" x14ac:dyDescent="0.25">
      <c r="A1638" s="1">
        <f t="shared" si="175"/>
        <v>0</v>
      </c>
      <c r="B1638" s="3"/>
      <c r="C1638" s="7" t="s">
        <v>9</v>
      </c>
      <c r="D1638" s="8">
        <v>51587</v>
      </c>
      <c r="E1638" s="51"/>
      <c r="F1638" s="52"/>
      <c r="G1638" s="54"/>
      <c r="H1638" s="42"/>
    </row>
    <row r="1639" spans="1:8" ht="23.1" customHeight="1" x14ac:dyDescent="0.25">
      <c r="A1639" s="1">
        <f t="shared" si="175"/>
        <v>0</v>
      </c>
      <c r="B1639" s="3"/>
      <c r="C1639" s="11"/>
      <c r="D1639" s="12"/>
      <c r="E1639" s="9"/>
      <c r="F1639" s="3"/>
      <c r="G1639" s="6"/>
      <c r="H1639" s="42"/>
    </row>
    <row r="1640" spans="1:8" ht="23.1" customHeight="1" x14ac:dyDescent="0.25">
      <c r="A1640" s="1">
        <f t="shared" si="175"/>
        <v>0</v>
      </c>
      <c r="B1640" s="3"/>
      <c r="C1640" s="13" t="s">
        <v>10</v>
      </c>
      <c r="D1640" s="14" t="s">
        <v>68</v>
      </c>
      <c r="E1640" s="3"/>
      <c r="F1640" s="3"/>
      <c r="G1640" s="6"/>
      <c r="H1640" s="42"/>
    </row>
    <row r="1641" spans="1:8" ht="23.1" customHeight="1" x14ac:dyDescent="0.25">
      <c r="A1641" s="1">
        <f t="shared" si="175"/>
        <v>0</v>
      </c>
      <c r="B1641" s="3"/>
      <c r="C1641" s="13" t="s">
        <v>11</v>
      </c>
      <c r="D1641" s="14">
        <v>65</v>
      </c>
      <c r="E1641" s="3"/>
      <c r="F1641" s="3"/>
      <c r="G1641" s="6"/>
      <c r="H1641" s="42"/>
    </row>
    <row r="1642" spans="1:8" ht="23.1" customHeight="1" x14ac:dyDescent="0.25">
      <c r="A1642" s="1">
        <f t="shared" si="175"/>
        <v>0</v>
      </c>
      <c r="B1642" s="3"/>
      <c r="C1642" s="13" t="s">
        <v>12</v>
      </c>
      <c r="D1642" s="15" t="s">
        <v>13</v>
      </c>
      <c r="E1642" s="3"/>
      <c r="F1642" s="3"/>
      <c r="G1642" s="6"/>
      <c r="H1642" s="42"/>
    </row>
    <row r="1643" spans="1:8" ht="23.1" customHeight="1" x14ac:dyDescent="0.25">
      <c r="A1643" s="1">
        <f t="shared" si="175"/>
        <v>0</v>
      </c>
      <c r="B1643" s="3"/>
      <c r="C1643" s="3"/>
      <c r="D1643" s="3"/>
      <c r="E1643" s="3"/>
      <c r="F1643" s="3"/>
      <c r="G1643" s="6"/>
      <c r="H1643" s="42"/>
    </row>
    <row r="1644" spans="1:8" ht="50.1" customHeight="1" x14ac:dyDescent="0.25">
      <c r="A1644" s="1">
        <f t="shared" si="175"/>
        <v>0</v>
      </c>
      <c r="B1644" s="55" t="s">
        <v>2</v>
      </c>
      <c r="C1644" s="56"/>
      <c r="D1644" s="16" t="s">
        <v>14</v>
      </c>
      <c r="E1644" s="57" t="s">
        <v>15</v>
      </c>
      <c r="F1644" s="58"/>
      <c r="G1644" s="16" t="s">
        <v>16</v>
      </c>
      <c r="H1644" s="42"/>
    </row>
    <row r="1645" spans="1:8" ht="50.1" customHeight="1" x14ac:dyDescent="0.25">
      <c r="A1645" s="1">
        <f t="shared" si="175"/>
        <v>0</v>
      </c>
      <c r="B1645" s="59" t="s">
        <v>29</v>
      </c>
      <c r="C1645" s="60"/>
      <c r="D1645" s="17">
        <v>260.39999999999998</v>
      </c>
      <c r="E1645" s="18">
        <v>10</v>
      </c>
      <c r="F1645" s="19" t="s">
        <v>1</v>
      </c>
      <c r="G1645" s="20">
        <f t="shared" ref="G1645:G1649" si="176">D1645*E1645</f>
        <v>2604</v>
      </c>
      <c r="H1645" s="42"/>
    </row>
    <row r="1646" spans="1:8" ht="50.1" customHeight="1" x14ac:dyDescent="0.25">
      <c r="A1646" s="1">
        <f t="shared" si="175"/>
        <v>0</v>
      </c>
      <c r="B1646" s="45" t="s">
        <v>30</v>
      </c>
      <c r="C1646" s="46"/>
      <c r="D1646" s="17">
        <v>1070</v>
      </c>
      <c r="E1646" s="18">
        <v>2.2000000000000002</v>
      </c>
      <c r="F1646" s="19" t="s">
        <v>3</v>
      </c>
      <c r="G1646" s="20">
        <f t="shared" si="176"/>
        <v>2354</v>
      </c>
      <c r="H1646" s="42"/>
    </row>
    <row r="1647" spans="1:8" ht="50.1" customHeight="1" x14ac:dyDescent="0.25">
      <c r="A1647" s="1">
        <f t="shared" si="175"/>
        <v>0</v>
      </c>
      <c r="B1647" s="45" t="s">
        <v>17</v>
      </c>
      <c r="C1647" s="46"/>
      <c r="D1647" s="17">
        <v>2145</v>
      </c>
      <c r="E1647" s="18">
        <v>2.2000000000000002</v>
      </c>
      <c r="F1647" s="19" t="s">
        <v>3</v>
      </c>
      <c r="G1647" s="20">
        <f t="shared" si="176"/>
        <v>4719</v>
      </c>
      <c r="H1647" s="42"/>
    </row>
    <row r="1648" spans="1:8" ht="50.1" customHeight="1" x14ac:dyDescent="0.25">
      <c r="A1648" s="1">
        <f t="shared" si="175"/>
        <v>0</v>
      </c>
      <c r="B1648" s="45" t="s">
        <v>31</v>
      </c>
      <c r="C1648" s="46"/>
      <c r="D1648" s="17">
        <v>4320</v>
      </c>
      <c r="E1648" s="18"/>
      <c r="F1648" s="19" t="s">
        <v>1</v>
      </c>
      <c r="G1648" s="20">
        <f t="shared" si="176"/>
        <v>0</v>
      </c>
      <c r="H1648" s="42"/>
    </row>
    <row r="1649" spans="1:8" ht="50.1" customHeight="1" x14ac:dyDescent="0.25">
      <c r="A1649" s="1">
        <f t="shared" si="175"/>
        <v>0</v>
      </c>
      <c r="B1649" s="45" t="s">
        <v>69</v>
      </c>
      <c r="C1649" s="46"/>
      <c r="D1649" s="21">
        <v>13140</v>
      </c>
      <c r="E1649" s="18">
        <v>10</v>
      </c>
      <c r="F1649" s="19" t="s">
        <v>1</v>
      </c>
      <c r="G1649" s="20">
        <f t="shared" si="176"/>
        <v>131400</v>
      </c>
      <c r="H1649" s="42"/>
    </row>
    <row r="1650" spans="1:8" ht="50.1" customHeight="1" x14ac:dyDescent="0.25">
      <c r="B1650" s="45" t="s">
        <v>70</v>
      </c>
      <c r="C1650" s="46"/>
      <c r="D1650" s="21">
        <v>9940</v>
      </c>
      <c r="E1650" s="18">
        <v>10</v>
      </c>
      <c r="F1650" s="19"/>
      <c r="G1650" s="20"/>
      <c r="H1650" s="42"/>
    </row>
    <row r="1651" spans="1:8" ht="99.95" customHeight="1" x14ac:dyDescent="0.25">
      <c r="A1651" s="1">
        <f t="shared" ref="A1651:A1656" si="177">IF((LEFT(B1651,10)="Проведение"),1,0)</f>
        <v>0</v>
      </c>
      <c r="B1651" s="45" t="s">
        <v>32</v>
      </c>
      <c r="C1651" s="46"/>
      <c r="D1651" s="17">
        <v>650</v>
      </c>
      <c r="E1651" s="18">
        <v>0</v>
      </c>
      <c r="F1651" s="19" t="s">
        <v>1</v>
      </c>
      <c r="G1651" s="20">
        <f t="shared" ref="G1651:G1653" si="178">D1651*E1651</f>
        <v>0</v>
      </c>
      <c r="H1651" s="42"/>
    </row>
    <row r="1652" spans="1:8" ht="99.95" customHeight="1" x14ac:dyDescent="0.25">
      <c r="A1652" s="1">
        <f t="shared" si="177"/>
        <v>0</v>
      </c>
      <c r="B1652" s="45" t="s">
        <v>71</v>
      </c>
      <c r="C1652" s="46"/>
      <c r="D1652" s="17">
        <v>9330</v>
      </c>
      <c r="E1652" s="18">
        <v>10</v>
      </c>
      <c r="F1652" s="19" t="s">
        <v>1</v>
      </c>
      <c r="G1652" s="20">
        <f t="shared" si="178"/>
        <v>93300</v>
      </c>
      <c r="H1652" s="42"/>
    </row>
    <row r="1653" spans="1:8" ht="99.95" customHeight="1" x14ac:dyDescent="0.25">
      <c r="A1653" s="1">
        <f t="shared" si="177"/>
        <v>0</v>
      </c>
      <c r="B1653" s="45" t="s">
        <v>33</v>
      </c>
      <c r="C1653" s="46"/>
      <c r="D1653" s="17">
        <v>3330</v>
      </c>
      <c r="E1653" s="18">
        <v>10</v>
      </c>
      <c r="F1653" s="19" t="s">
        <v>1</v>
      </c>
      <c r="G1653" s="20">
        <f t="shared" si="178"/>
        <v>33300</v>
      </c>
      <c r="H1653" s="42"/>
    </row>
    <row r="1654" spans="1:8" ht="99.95" customHeight="1" x14ac:dyDescent="0.25">
      <c r="A1654" s="1">
        <f t="shared" si="177"/>
        <v>0</v>
      </c>
      <c r="B1654" s="45" t="s">
        <v>34</v>
      </c>
      <c r="C1654" s="46"/>
      <c r="D1654" s="17">
        <v>830</v>
      </c>
      <c r="E1654" s="18">
        <v>10</v>
      </c>
      <c r="F1654" s="19" t="s">
        <v>1</v>
      </c>
      <c r="G1654" s="20">
        <f>D1654*E1654</f>
        <v>8300</v>
      </c>
      <c r="H1654" s="42"/>
    </row>
    <row r="1655" spans="1:8" ht="99.95" customHeight="1" x14ac:dyDescent="0.25">
      <c r="A1655" s="1">
        <f t="shared" si="177"/>
        <v>0</v>
      </c>
      <c r="B1655" s="45" t="s">
        <v>35</v>
      </c>
      <c r="C1655" s="46"/>
      <c r="D1655" s="17">
        <v>2755</v>
      </c>
      <c r="E1655" s="18">
        <v>10</v>
      </c>
      <c r="F1655" s="19" t="s">
        <v>1</v>
      </c>
      <c r="G1655" s="20">
        <f>D1655*E1655</f>
        <v>27550</v>
      </c>
      <c r="H1655" s="42"/>
    </row>
    <row r="1656" spans="1:8" ht="99.95" customHeight="1" x14ac:dyDescent="0.25">
      <c r="A1656" s="1">
        <f t="shared" si="177"/>
        <v>0</v>
      </c>
      <c r="B1656" s="45" t="s">
        <v>36</v>
      </c>
      <c r="C1656" s="46"/>
      <c r="D1656" s="17">
        <v>4420</v>
      </c>
      <c r="E1656" s="18">
        <v>100</v>
      </c>
      <c r="F1656" s="19" t="s">
        <v>1</v>
      </c>
      <c r="G1656" s="20">
        <f>D1656*E1656</f>
        <v>442000</v>
      </c>
      <c r="H1656" s="42"/>
    </row>
    <row r="1657" spans="1:8" ht="23.1" customHeight="1" x14ac:dyDescent="0.25">
      <c r="B1657" s="22"/>
      <c r="C1657" s="22"/>
      <c r="D1657" s="23"/>
      <c r="E1657" s="24"/>
      <c r="F1657" s="25"/>
      <c r="G1657" s="26"/>
      <c r="H1657" s="42"/>
    </row>
    <row r="1658" spans="1:8" ht="23.1" customHeight="1" x14ac:dyDescent="0.25">
      <c r="A1658" s="1">
        <f t="shared" ref="A1658:A1666" si="179">IF((LEFT(B1658,10)="Проведение"),1,0)</f>
        <v>0</v>
      </c>
      <c r="B1658" s="27"/>
      <c r="C1658" s="28" t="s">
        <v>18</v>
      </c>
      <c r="D1658" s="29"/>
      <c r="E1658" s="27"/>
      <c r="F1658" s="27"/>
      <c r="G1658" s="30"/>
      <c r="H1658" s="42"/>
    </row>
    <row r="1659" spans="1:8" ht="23.1" customHeight="1" x14ac:dyDescent="0.25">
      <c r="A1659" s="1">
        <f t="shared" si="179"/>
        <v>0</v>
      </c>
      <c r="B1659" s="27"/>
      <c r="C1659" s="47" t="s">
        <v>19</v>
      </c>
      <c r="D1659" s="31" t="s">
        <v>20</v>
      </c>
      <c r="E1659" s="32">
        <f>IF(G1645&gt;0, ROUND((G1645+D1638)/D1638,2), 0)</f>
        <v>1.05</v>
      </c>
      <c r="F1659" s="32"/>
      <c r="G1659" s="27"/>
      <c r="H1659" s="42"/>
    </row>
    <row r="1660" spans="1:8" ht="23.1" customHeight="1" x14ac:dyDescent="0.25">
      <c r="A1660" s="1">
        <f t="shared" si="179"/>
        <v>0</v>
      </c>
      <c r="B1660" s="27"/>
      <c r="C1660" s="47"/>
      <c r="D1660" s="31" t="s">
        <v>21</v>
      </c>
      <c r="E1660" s="32">
        <f>IF(SUM(G1646:G1647)&gt;0,ROUND((G1646+G1647+D1638)/D1638,2),0)</f>
        <v>1.1399999999999999</v>
      </c>
      <c r="F1660" s="32"/>
      <c r="G1660" s="30"/>
      <c r="H1660" s="42"/>
    </row>
    <row r="1661" spans="1:8" ht="23.1" customHeight="1" x14ac:dyDescent="0.25">
      <c r="A1661" s="1">
        <f t="shared" si="179"/>
        <v>0</v>
      </c>
      <c r="B1661" s="27"/>
      <c r="C1661" s="47"/>
      <c r="D1661" s="31" t="s">
        <v>22</v>
      </c>
      <c r="E1661" s="32">
        <f>IF(G1648&gt;0,ROUND((G1648+D1638)/D1638,2),0)</f>
        <v>0</v>
      </c>
      <c r="F1661" s="33"/>
      <c r="G1661" s="30"/>
      <c r="H1661" s="42"/>
    </row>
    <row r="1662" spans="1:8" ht="23.1" customHeight="1" x14ac:dyDescent="0.25">
      <c r="A1662" s="1">
        <f t="shared" si="179"/>
        <v>0</v>
      </c>
      <c r="B1662" s="27"/>
      <c r="C1662" s="47"/>
      <c r="D1662" s="31" t="s">
        <v>23</v>
      </c>
      <c r="E1662" s="32">
        <f>IF(SUM(G1649:G1656)&gt;0,ROUND((SUM(G1649:G1656)+D1638)/D1638,2),0)</f>
        <v>15.26</v>
      </c>
      <c r="F1662" s="27"/>
      <c r="G1662" s="30"/>
      <c r="H1662" s="42"/>
    </row>
    <row r="1663" spans="1:8" ht="23.1" customHeight="1" x14ac:dyDescent="0.25">
      <c r="A1663" s="1">
        <f t="shared" si="179"/>
        <v>0</v>
      </c>
      <c r="B1663" s="27"/>
      <c r="C1663" s="27"/>
      <c r="D1663" s="34" t="s">
        <v>24</v>
      </c>
      <c r="E1663" s="35">
        <f>SUM(E1659:E1662)-IF(VALUE(COUNTIF(E1659:E1662,"&gt;0"))=4,3,0)-IF(VALUE(COUNTIF(E1659:E1662,"&gt;0"))=3,2,0)-IF(VALUE(COUNTIF(E1659:E1662,"&gt;0"))=2,1,0)</f>
        <v>15.45</v>
      </c>
      <c r="F1663" s="36"/>
      <c r="G1663" s="30"/>
      <c r="H1663" s="42"/>
    </row>
    <row r="1664" spans="1:8" ht="23.1" customHeight="1" x14ac:dyDescent="0.25">
      <c r="A1664" s="1">
        <f t="shared" si="179"/>
        <v>0</v>
      </c>
      <c r="B1664" s="27"/>
      <c r="C1664" s="27"/>
      <c r="D1664" s="27"/>
      <c r="E1664" s="37"/>
      <c r="F1664" s="27"/>
      <c r="G1664" s="30"/>
      <c r="H1664" s="42"/>
    </row>
    <row r="1665" spans="1:8" ht="23.1" customHeight="1" x14ac:dyDescent="0.35">
      <c r="A1665" s="1">
        <f t="shared" si="179"/>
        <v>0</v>
      </c>
      <c r="B1665" s="38"/>
      <c r="C1665" s="39" t="s">
        <v>25</v>
      </c>
      <c r="D1665" s="48">
        <f>E1663*D1638</f>
        <v>797019.14999999991</v>
      </c>
      <c r="E1665" s="48"/>
      <c r="F1665" s="27"/>
      <c r="G1665" s="30"/>
      <c r="H1665" s="42"/>
    </row>
    <row r="1666" spans="1:8" ht="23.1" customHeight="1" x14ac:dyDescent="0.3">
      <c r="A1666" s="1">
        <f t="shared" si="179"/>
        <v>0</v>
      </c>
      <c r="B1666" s="27"/>
      <c r="C1666" s="40" t="s">
        <v>26</v>
      </c>
      <c r="D1666" s="44">
        <f>D1665/D1637</f>
        <v>453.10923820352468</v>
      </c>
      <c r="E1666" s="44"/>
      <c r="F1666" s="27"/>
      <c r="G1666" s="27"/>
      <c r="H1666" s="42"/>
    </row>
    <row r="1667" spans="1:8" ht="23.1" customHeight="1" x14ac:dyDescent="0.25">
      <c r="H1667" s="42"/>
    </row>
  </sheetData>
  <mergeCells count="1125">
    <mergeCell ref="B19:C19"/>
    <mergeCell ref="B20:C20"/>
    <mergeCell ref="B21:C21"/>
    <mergeCell ref="B22:C22"/>
    <mergeCell ref="B23:C23"/>
    <mergeCell ref="B24:C24"/>
    <mergeCell ref="E9:F10"/>
    <mergeCell ref="G9:G10"/>
    <mergeCell ref="B16:C16"/>
    <mergeCell ref="E16:F16"/>
    <mergeCell ref="B17:C17"/>
    <mergeCell ref="B18:C18"/>
    <mergeCell ref="B2:G2"/>
    <mergeCell ref="B3:G3"/>
    <mergeCell ref="C5:C7"/>
    <mergeCell ref="D5:G5"/>
    <mergeCell ref="D6:G6"/>
    <mergeCell ref="D7:G7"/>
    <mergeCell ref="E46:F47"/>
    <mergeCell ref="G46:G47"/>
    <mergeCell ref="B53:C53"/>
    <mergeCell ref="E53:F53"/>
    <mergeCell ref="B54:C54"/>
    <mergeCell ref="B55:C55"/>
    <mergeCell ref="D38:E38"/>
    <mergeCell ref="B39:G39"/>
    <mergeCell ref="B40:G40"/>
    <mergeCell ref="C42:C44"/>
    <mergeCell ref="D42:G42"/>
    <mergeCell ref="D43:G43"/>
    <mergeCell ref="D44:G44"/>
    <mergeCell ref="B25:C25"/>
    <mergeCell ref="B26:C26"/>
    <mergeCell ref="B27:C27"/>
    <mergeCell ref="B28:C28"/>
    <mergeCell ref="C31:C34"/>
    <mergeCell ref="D37:E37"/>
    <mergeCell ref="D75:E75"/>
    <mergeCell ref="B76:G76"/>
    <mergeCell ref="B77:G77"/>
    <mergeCell ref="C79:C81"/>
    <mergeCell ref="D79:G79"/>
    <mergeCell ref="D80:G80"/>
    <mergeCell ref="D81:G81"/>
    <mergeCell ref="B62:C62"/>
    <mergeCell ref="B63:C63"/>
    <mergeCell ref="B64:C64"/>
    <mergeCell ref="B65:C65"/>
    <mergeCell ref="C68:C71"/>
    <mergeCell ref="D74:E74"/>
    <mergeCell ref="B56:C56"/>
    <mergeCell ref="B57:C57"/>
    <mergeCell ref="B58:C58"/>
    <mergeCell ref="B59:C59"/>
    <mergeCell ref="B60:C60"/>
    <mergeCell ref="B61:C61"/>
    <mergeCell ref="B99:C99"/>
    <mergeCell ref="B100:C100"/>
    <mergeCell ref="B101:C101"/>
    <mergeCell ref="B102:C102"/>
    <mergeCell ref="C105:C108"/>
    <mergeCell ref="D111:E111"/>
    <mergeCell ref="B93:C93"/>
    <mergeCell ref="B94:C94"/>
    <mergeCell ref="B95:C95"/>
    <mergeCell ref="B96:C96"/>
    <mergeCell ref="B97:C97"/>
    <mergeCell ref="B98:C98"/>
    <mergeCell ref="E83:F84"/>
    <mergeCell ref="G83:G84"/>
    <mergeCell ref="B90:C90"/>
    <mergeCell ref="E90:F90"/>
    <mergeCell ref="B91:C91"/>
    <mergeCell ref="B92:C92"/>
    <mergeCell ref="B130:C130"/>
    <mergeCell ref="B131:C131"/>
    <mergeCell ref="B132:C132"/>
    <mergeCell ref="B133:C133"/>
    <mergeCell ref="B134:C134"/>
    <mergeCell ref="B135:C135"/>
    <mergeCell ref="E120:F121"/>
    <mergeCell ref="G120:G121"/>
    <mergeCell ref="B127:C127"/>
    <mergeCell ref="E127:F127"/>
    <mergeCell ref="B128:C128"/>
    <mergeCell ref="B129:C129"/>
    <mergeCell ref="D112:E112"/>
    <mergeCell ref="B113:G113"/>
    <mergeCell ref="B114:G114"/>
    <mergeCell ref="C116:C118"/>
    <mergeCell ref="D116:G116"/>
    <mergeCell ref="D117:G117"/>
    <mergeCell ref="D118:G118"/>
    <mergeCell ref="E157:F158"/>
    <mergeCell ref="G157:G158"/>
    <mergeCell ref="B164:C164"/>
    <mergeCell ref="E164:F164"/>
    <mergeCell ref="B165:C165"/>
    <mergeCell ref="B166:C166"/>
    <mergeCell ref="D149:E149"/>
    <mergeCell ref="B150:G150"/>
    <mergeCell ref="B151:G151"/>
    <mergeCell ref="C153:C155"/>
    <mergeCell ref="D153:G153"/>
    <mergeCell ref="D154:G154"/>
    <mergeCell ref="D155:G155"/>
    <mergeCell ref="B136:C136"/>
    <mergeCell ref="B137:C137"/>
    <mergeCell ref="B138:C138"/>
    <mergeCell ref="B139:C139"/>
    <mergeCell ref="C142:C145"/>
    <mergeCell ref="D148:E148"/>
    <mergeCell ref="D186:E186"/>
    <mergeCell ref="B187:G187"/>
    <mergeCell ref="B188:G188"/>
    <mergeCell ref="C190:C192"/>
    <mergeCell ref="D190:G190"/>
    <mergeCell ref="D191:G191"/>
    <mergeCell ref="D192:G192"/>
    <mergeCell ref="B173:C173"/>
    <mergeCell ref="B174:C174"/>
    <mergeCell ref="B175:C175"/>
    <mergeCell ref="B176:C176"/>
    <mergeCell ref="C179:C182"/>
    <mergeCell ref="D185:E185"/>
    <mergeCell ref="B167:C167"/>
    <mergeCell ref="B168:C168"/>
    <mergeCell ref="B169:C169"/>
    <mergeCell ref="B170:C170"/>
    <mergeCell ref="B171:C171"/>
    <mergeCell ref="B172:C172"/>
    <mergeCell ref="B210:C210"/>
    <mergeCell ref="B211:C211"/>
    <mergeCell ref="B212:C212"/>
    <mergeCell ref="B213:C213"/>
    <mergeCell ref="C216:C219"/>
    <mergeCell ref="D222:E222"/>
    <mergeCell ref="B204:C204"/>
    <mergeCell ref="B205:C205"/>
    <mergeCell ref="B206:C206"/>
    <mergeCell ref="B207:C207"/>
    <mergeCell ref="B208:C208"/>
    <mergeCell ref="B209:C209"/>
    <mergeCell ref="E194:F195"/>
    <mergeCell ref="G194:G195"/>
    <mergeCell ref="B201:C201"/>
    <mergeCell ref="E201:F201"/>
    <mergeCell ref="B202:C202"/>
    <mergeCell ref="B203:C203"/>
    <mergeCell ref="B241:C241"/>
    <mergeCell ref="B242:C242"/>
    <mergeCell ref="B243:C243"/>
    <mergeCell ref="B244:C244"/>
    <mergeCell ref="B245:C245"/>
    <mergeCell ref="B246:C246"/>
    <mergeCell ref="E231:F232"/>
    <mergeCell ref="G231:G232"/>
    <mergeCell ref="B238:C238"/>
    <mergeCell ref="E238:F238"/>
    <mergeCell ref="B239:C239"/>
    <mergeCell ref="B240:C240"/>
    <mergeCell ref="D223:E223"/>
    <mergeCell ref="B224:G224"/>
    <mergeCell ref="B225:G225"/>
    <mergeCell ref="C227:C229"/>
    <mergeCell ref="D227:G227"/>
    <mergeCell ref="D228:G228"/>
    <mergeCell ref="D229:G229"/>
    <mergeCell ref="E268:F269"/>
    <mergeCell ref="G268:G269"/>
    <mergeCell ref="B275:C275"/>
    <mergeCell ref="E275:F275"/>
    <mergeCell ref="B276:C276"/>
    <mergeCell ref="B277:C277"/>
    <mergeCell ref="D260:E260"/>
    <mergeCell ref="B261:G261"/>
    <mergeCell ref="B262:G262"/>
    <mergeCell ref="C264:C266"/>
    <mergeCell ref="D264:G264"/>
    <mergeCell ref="D265:G265"/>
    <mergeCell ref="D266:G266"/>
    <mergeCell ref="B247:C247"/>
    <mergeCell ref="B248:C248"/>
    <mergeCell ref="B249:C249"/>
    <mergeCell ref="B250:C250"/>
    <mergeCell ref="C253:C256"/>
    <mergeCell ref="D259:E259"/>
    <mergeCell ref="D297:E297"/>
    <mergeCell ref="B298:G298"/>
    <mergeCell ref="B299:G299"/>
    <mergeCell ref="C301:C303"/>
    <mergeCell ref="D301:G301"/>
    <mergeCell ref="D302:G302"/>
    <mergeCell ref="D303:G303"/>
    <mergeCell ref="B284:C284"/>
    <mergeCell ref="B285:C285"/>
    <mergeCell ref="B286:C286"/>
    <mergeCell ref="B287:C287"/>
    <mergeCell ref="C290:C293"/>
    <mergeCell ref="D296:E296"/>
    <mergeCell ref="B278:C278"/>
    <mergeCell ref="B279:C279"/>
    <mergeCell ref="B280:C280"/>
    <mergeCell ref="B281:C281"/>
    <mergeCell ref="B282:C282"/>
    <mergeCell ref="B283:C283"/>
    <mergeCell ref="B321:C321"/>
    <mergeCell ref="B322:C322"/>
    <mergeCell ref="B323:C323"/>
    <mergeCell ref="B324:C324"/>
    <mergeCell ref="C327:C330"/>
    <mergeCell ref="D333:E333"/>
    <mergeCell ref="B315:C315"/>
    <mergeCell ref="B316:C316"/>
    <mergeCell ref="B317:C317"/>
    <mergeCell ref="B318:C318"/>
    <mergeCell ref="B319:C319"/>
    <mergeCell ref="B320:C320"/>
    <mergeCell ref="E305:F306"/>
    <mergeCell ref="G305:G306"/>
    <mergeCell ref="B312:C312"/>
    <mergeCell ref="E312:F312"/>
    <mergeCell ref="B313:C313"/>
    <mergeCell ref="B314:C314"/>
    <mergeCell ref="B352:C352"/>
    <mergeCell ref="B353:C353"/>
    <mergeCell ref="B354:C354"/>
    <mergeCell ref="B355:C355"/>
    <mergeCell ref="B356:C356"/>
    <mergeCell ref="B357:C357"/>
    <mergeCell ref="E342:F343"/>
    <mergeCell ref="G342:G343"/>
    <mergeCell ref="B349:C349"/>
    <mergeCell ref="E349:F349"/>
    <mergeCell ref="B350:C350"/>
    <mergeCell ref="B351:C351"/>
    <mergeCell ref="D334:E334"/>
    <mergeCell ref="B335:G335"/>
    <mergeCell ref="B336:G336"/>
    <mergeCell ref="C338:C340"/>
    <mergeCell ref="D338:G338"/>
    <mergeCell ref="D339:G339"/>
    <mergeCell ref="D340:G340"/>
    <mergeCell ref="E379:F380"/>
    <mergeCell ref="G379:G380"/>
    <mergeCell ref="B386:C386"/>
    <mergeCell ref="E386:F386"/>
    <mergeCell ref="B387:C387"/>
    <mergeCell ref="B388:C388"/>
    <mergeCell ref="D371:E371"/>
    <mergeCell ref="B372:G372"/>
    <mergeCell ref="B373:G373"/>
    <mergeCell ref="C375:C377"/>
    <mergeCell ref="D375:G375"/>
    <mergeCell ref="D376:G376"/>
    <mergeCell ref="D377:G377"/>
    <mergeCell ref="B358:C358"/>
    <mergeCell ref="B359:C359"/>
    <mergeCell ref="B360:C360"/>
    <mergeCell ref="B361:C361"/>
    <mergeCell ref="C364:C367"/>
    <mergeCell ref="D370:E370"/>
    <mergeCell ref="D408:E408"/>
    <mergeCell ref="B409:G409"/>
    <mergeCell ref="B410:G410"/>
    <mergeCell ref="C412:C414"/>
    <mergeCell ref="D412:G412"/>
    <mergeCell ref="D413:G413"/>
    <mergeCell ref="D414:G414"/>
    <mergeCell ref="B395:C395"/>
    <mergeCell ref="B396:C396"/>
    <mergeCell ref="B397:C397"/>
    <mergeCell ref="B398:C398"/>
    <mergeCell ref="C401:C404"/>
    <mergeCell ref="D407:E407"/>
    <mergeCell ref="B389:C389"/>
    <mergeCell ref="B390:C390"/>
    <mergeCell ref="B391:C391"/>
    <mergeCell ref="B392:C392"/>
    <mergeCell ref="B393:C393"/>
    <mergeCell ref="B394:C394"/>
    <mergeCell ref="B432:C432"/>
    <mergeCell ref="B433:C433"/>
    <mergeCell ref="B434:C434"/>
    <mergeCell ref="B435:C435"/>
    <mergeCell ref="C438:C441"/>
    <mergeCell ref="D444:E444"/>
    <mergeCell ref="B426:C426"/>
    <mergeCell ref="B427:C427"/>
    <mergeCell ref="B428:C428"/>
    <mergeCell ref="B429:C429"/>
    <mergeCell ref="B430:C430"/>
    <mergeCell ref="B431:C431"/>
    <mergeCell ref="E416:F417"/>
    <mergeCell ref="G416:G417"/>
    <mergeCell ref="B423:C423"/>
    <mergeCell ref="E423:F423"/>
    <mergeCell ref="B424:C424"/>
    <mergeCell ref="B425:C425"/>
    <mergeCell ref="B463:C463"/>
    <mergeCell ref="B464:C464"/>
    <mergeCell ref="B465:C465"/>
    <mergeCell ref="B466:C466"/>
    <mergeCell ref="B467:C467"/>
    <mergeCell ref="B468:C468"/>
    <mergeCell ref="E453:F454"/>
    <mergeCell ref="G453:G454"/>
    <mergeCell ref="B460:C460"/>
    <mergeCell ref="E460:F460"/>
    <mergeCell ref="B461:C461"/>
    <mergeCell ref="B462:C462"/>
    <mergeCell ref="D445:E445"/>
    <mergeCell ref="B446:G446"/>
    <mergeCell ref="B447:G447"/>
    <mergeCell ref="C449:C451"/>
    <mergeCell ref="D449:G449"/>
    <mergeCell ref="D450:G450"/>
    <mergeCell ref="D451:G451"/>
    <mergeCell ref="E490:F491"/>
    <mergeCell ref="G490:G491"/>
    <mergeCell ref="B497:C497"/>
    <mergeCell ref="E497:F497"/>
    <mergeCell ref="B498:C498"/>
    <mergeCell ref="B499:C499"/>
    <mergeCell ref="D482:E482"/>
    <mergeCell ref="B483:G483"/>
    <mergeCell ref="B484:G484"/>
    <mergeCell ref="C486:C488"/>
    <mergeCell ref="D486:G486"/>
    <mergeCell ref="D487:G487"/>
    <mergeCell ref="D488:G488"/>
    <mergeCell ref="B469:C469"/>
    <mergeCell ref="B470:C470"/>
    <mergeCell ref="B471:C471"/>
    <mergeCell ref="B472:C472"/>
    <mergeCell ref="C475:C478"/>
    <mergeCell ref="D481:E481"/>
    <mergeCell ref="D519:E519"/>
    <mergeCell ref="B520:G520"/>
    <mergeCell ref="B521:G521"/>
    <mergeCell ref="C523:C525"/>
    <mergeCell ref="D523:G523"/>
    <mergeCell ref="D524:G524"/>
    <mergeCell ref="D525:G525"/>
    <mergeCell ref="B506:C506"/>
    <mergeCell ref="B507:C507"/>
    <mergeCell ref="B508:C508"/>
    <mergeCell ref="B509:C509"/>
    <mergeCell ref="C512:C515"/>
    <mergeCell ref="D518:E518"/>
    <mergeCell ref="B500:C500"/>
    <mergeCell ref="B501:C501"/>
    <mergeCell ref="B502:C502"/>
    <mergeCell ref="B503:C503"/>
    <mergeCell ref="B504:C504"/>
    <mergeCell ref="B505:C505"/>
    <mergeCell ref="B543:C543"/>
    <mergeCell ref="B544:C544"/>
    <mergeCell ref="B545:C545"/>
    <mergeCell ref="B546:C546"/>
    <mergeCell ref="C549:C552"/>
    <mergeCell ref="D555:E555"/>
    <mergeCell ref="B537:C537"/>
    <mergeCell ref="B538:C538"/>
    <mergeCell ref="B539:C539"/>
    <mergeCell ref="B540:C540"/>
    <mergeCell ref="B541:C541"/>
    <mergeCell ref="B542:C542"/>
    <mergeCell ref="E527:F528"/>
    <mergeCell ref="G527:G528"/>
    <mergeCell ref="B534:C534"/>
    <mergeCell ref="E534:F534"/>
    <mergeCell ref="B535:C535"/>
    <mergeCell ref="B536:C536"/>
    <mergeCell ref="B574:C574"/>
    <mergeCell ref="B575:C575"/>
    <mergeCell ref="B576:C576"/>
    <mergeCell ref="B577:C577"/>
    <mergeCell ref="B578:C578"/>
    <mergeCell ref="B579:C579"/>
    <mergeCell ref="E564:F565"/>
    <mergeCell ref="G564:G565"/>
    <mergeCell ref="B571:C571"/>
    <mergeCell ref="E571:F571"/>
    <mergeCell ref="B572:C572"/>
    <mergeCell ref="B573:C573"/>
    <mergeCell ref="D556:E556"/>
    <mergeCell ref="B557:G557"/>
    <mergeCell ref="B558:G558"/>
    <mergeCell ref="C560:C562"/>
    <mergeCell ref="D560:G560"/>
    <mergeCell ref="D561:G561"/>
    <mergeCell ref="D562:G562"/>
    <mergeCell ref="E601:F602"/>
    <mergeCell ref="G601:G602"/>
    <mergeCell ref="B608:C608"/>
    <mergeCell ref="E608:F608"/>
    <mergeCell ref="B609:C609"/>
    <mergeCell ref="B610:C610"/>
    <mergeCell ref="D593:E593"/>
    <mergeCell ref="B594:G594"/>
    <mergeCell ref="B595:G595"/>
    <mergeCell ref="C597:C599"/>
    <mergeCell ref="D597:G597"/>
    <mergeCell ref="D598:G598"/>
    <mergeCell ref="D599:G599"/>
    <mergeCell ref="B580:C580"/>
    <mergeCell ref="B581:C581"/>
    <mergeCell ref="B582:C582"/>
    <mergeCell ref="B583:C583"/>
    <mergeCell ref="C586:C589"/>
    <mergeCell ref="D592:E592"/>
    <mergeCell ref="D630:E630"/>
    <mergeCell ref="B631:G631"/>
    <mergeCell ref="B632:G632"/>
    <mergeCell ref="C634:C636"/>
    <mergeCell ref="D634:G634"/>
    <mergeCell ref="D635:G635"/>
    <mergeCell ref="D636:G636"/>
    <mergeCell ref="B617:C617"/>
    <mergeCell ref="B618:C618"/>
    <mergeCell ref="B619:C619"/>
    <mergeCell ref="B620:C620"/>
    <mergeCell ref="C623:C626"/>
    <mergeCell ref="D629:E629"/>
    <mergeCell ref="B611:C611"/>
    <mergeCell ref="B612:C612"/>
    <mergeCell ref="B613:C613"/>
    <mergeCell ref="B614:C614"/>
    <mergeCell ref="B615:C615"/>
    <mergeCell ref="B616:C616"/>
    <mergeCell ref="B654:C654"/>
    <mergeCell ref="B655:C655"/>
    <mergeCell ref="B656:C656"/>
    <mergeCell ref="B657:C657"/>
    <mergeCell ref="C660:C663"/>
    <mergeCell ref="D666:E666"/>
    <mergeCell ref="B648:C648"/>
    <mergeCell ref="B649:C649"/>
    <mergeCell ref="B650:C650"/>
    <mergeCell ref="B651:C651"/>
    <mergeCell ref="B652:C652"/>
    <mergeCell ref="B653:C653"/>
    <mergeCell ref="E638:F639"/>
    <mergeCell ref="G638:G639"/>
    <mergeCell ref="B645:C645"/>
    <mergeCell ref="E645:F645"/>
    <mergeCell ref="B646:C646"/>
    <mergeCell ref="B647:C647"/>
    <mergeCell ref="B685:C685"/>
    <mergeCell ref="B686:C686"/>
    <mergeCell ref="B687:C687"/>
    <mergeCell ref="B688:C688"/>
    <mergeCell ref="B689:C689"/>
    <mergeCell ref="B690:C690"/>
    <mergeCell ref="E675:F676"/>
    <mergeCell ref="G675:G676"/>
    <mergeCell ref="B682:C682"/>
    <mergeCell ref="E682:F682"/>
    <mergeCell ref="B683:C683"/>
    <mergeCell ref="B684:C684"/>
    <mergeCell ref="D667:E667"/>
    <mergeCell ref="B668:G668"/>
    <mergeCell ref="B669:G669"/>
    <mergeCell ref="C671:C673"/>
    <mergeCell ref="D671:G671"/>
    <mergeCell ref="D672:G672"/>
    <mergeCell ref="D673:G673"/>
    <mergeCell ref="E712:F713"/>
    <mergeCell ref="G712:G713"/>
    <mergeCell ref="B719:C719"/>
    <mergeCell ref="E719:F719"/>
    <mergeCell ref="B720:C720"/>
    <mergeCell ref="B721:C721"/>
    <mergeCell ref="D704:E704"/>
    <mergeCell ref="B705:G705"/>
    <mergeCell ref="B706:G706"/>
    <mergeCell ref="C708:C710"/>
    <mergeCell ref="D708:G708"/>
    <mergeCell ref="D709:G709"/>
    <mergeCell ref="D710:G710"/>
    <mergeCell ref="B691:C691"/>
    <mergeCell ref="B692:C692"/>
    <mergeCell ref="B693:C693"/>
    <mergeCell ref="B694:C694"/>
    <mergeCell ref="C697:C700"/>
    <mergeCell ref="D703:E703"/>
    <mergeCell ref="D741:E741"/>
    <mergeCell ref="B742:G742"/>
    <mergeCell ref="B743:G743"/>
    <mergeCell ref="C745:C747"/>
    <mergeCell ref="D745:G745"/>
    <mergeCell ref="D746:G746"/>
    <mergeCell ref="D747:G747"/>
    <mergeCell ref="B728:C728"/>
    <mergeCell ref="B729:C729"/>
    <mergeCell ref="B730:C730"/>
    <mergeCell ref="B731:C731"/>
    <mergeCell ref="C734:C737"/>
    <mergeCell ref="D740:E740"/>
    <mergeCell ref="B722:C722"/>
    <mergeCell ref="B723:C723"/>
    <mergeCell ref="B724:C724"/>
    <mergeCell ref="B725:C725"/>
    <mergeCell ref="B726:C726"/>
    <mergeCell ref="B727:C727"/>
    <mergeCell ref="B765:C765"/>
    <mergeCell ref="B766:C766"/>
    <mergeCell ref="B767:C767"/>
    <mergeCell ref="B768:C768"/>
    <mergeCell ref="C771:C774"/>
    <mergeCell ref="D777:E777"/>
    <mergeCell ref="B759:C759"/>
    <mergeCell ref="B760:C760"/>
    <mergeCell ref="B761:C761"/>
    <mergeCell ref="B762:C762"/>
    <mergeCell ref="B763:C763"/>
    <mergeCell ref="B764:C764"/>
    <mergeCell ref="E749:F750"/>
    <mergeCell ref="G749:G750"/>
    <mergeCell ref="B756:C756"/>
    <mergeCell ref="E756:F756"/>
    <mergeCell ref="B757:C757"/>
    <mergeCell ref="B758:C758"/>
    <mergeCell ref="B796:C796"/>
    <mergeCell ref="B797:C797"/>
    <mergeCell ref="B798:C798"/>
    <mergeCell ref="B799:C799"/>
    <mergeCell ref="B800:C800"/>
    <mergeCell ref="B801:C801"/>
    <mergeCell ref="E786:F787"/>
    <mergeCell ref="G786:G787"/>
    <mergeCell ref="B793:C793"/>
    <mergeCell ref="E793:F793"/>
    <mergeCell ref="B794:C794"/>
    <mergeCell ref="B795:C795"/>
    <mergeCell ref="D778:E778"/>
    <mergeCell ref="B779:G779"/>
    <mergeCell ref="B780:G780"/>
    <mergeCell ref="C782:C784"/>
    <mergeCell ref="D782:G782"/>
    <mergeCell ref="D783:G783"/>
    <mergeCell ref="D784:G784"/>
    <mergeCell ref="E823:F824"/>
    <mergeCell ref="G823:G824"/>
    <mergeCell ref="B830:C830"/>
    <mergeCell ref="E830:F830"/>
    <mergeCell ref="B831:C831"/>
    <mergeCell ref="B832:C832"/>
    <mergeCell ref="D815:E815"/>
    <mergeCell ref="B816:G816"/>
    <mergeCell ref="B817:G817"/>
    <mergeCell ref="C819:C821"/>
    <mergeCell ref="D819:G819"/>
    <mergeCell ref="D820:G820"/>
    <mergeCell ref="D821:G821"/>
    <mergeCell ref="B802:C802"/>
    <mergeCell ref="B803:C803"/>
    <mergeCell ref="B804:C804"/>
    <mergeCell ref="B805:C805"/>
    <mergeCell ref="C808:C811"/>
    <mergeCell ref="D814:E814"/>
    <mergeCell ref="D852:E852"/>
    <mergeCell ref="B853:G853"/>
    <mergeCell ref="B854:G854"/>
    <mergeCell ref="C856:C858"/>
    <mergeCell ref="D856:G856"/>
    <mergeCell ref="D857:G857"/>
    <mergeCell ref="D858:G858"/>
    <mergeCell ref="B839:C839"/>
    <mergeCell ref="B840:C840"/>
    <mergeCell ref="B841:C841"/>
    <mergeCell ref="B842:C842"/>
    <mergeCell ref="C845:C848"/>
    <mergeCell ref="D851:E851"/>
    <mergeCell ref="B833:C833"/>
    <mergeCell ref="B834:C834"/>
    <mergeCell ref="B835:C835"/>
    <mergeCell ref="B836:C836"/>
    <mergeCell ref="B837:C837"/>
    <mergeCell ref="B838:C838"/>
    <mergeCell ref="B876:C876"/>
    <mergeCell ref="B877:C877"/>
    <mergeCell ref="B878:C878"/>
    <mergeCell ref="B879:C879"/>
    <mergeCell ref="C882:C885"/>
    <mergeCell ref="D888:E888"/>
    <mergeCell ref="B870:C870"/>
    <mergeCell ref="B871:C871"/>
    <mergeCell ref="B872:C872"/>
    <mergeCell ref="B873:C873"/>
    <mergeCell ref="B874:C874"/>
    <mergeCell ref="B875:C875"/>
    <mergeCell ref="E860:F861"/>
    <mergeCell ref="G860:G861"/>
    <mergeCell ref="B867:C867"/>
    <mergeCell ref="E867:F867"/>
    <mergeCell ref="B868:C868"/>
    <mergeCell ref="B869:C869"/>
    <mergeCell ref="B907:C907"/>
    <mergeCell ref="B908:C908"/>
    <mergeCell ref="B909:C909"/>
    <mergeCell ref="B910:C910"/>
    <mergeCell ref="B911:C911"/>
    <mergeCell ref="B912:C912"/>
    <mergeCell ref="E897:F898"/>
    <mergeCell ref="G897:G898"/>
    <mergeCell ref="B904:C904"/>
    <mergeCell ref="E904:F904"/>
    <mergeCell ref="B905:C905"/>
    <mergeCell ref="B906:C906"/>
    <mergeCell ref="D889:E889"/>
    <mergeCell ref="B890:G890"/>
    <mergeCell ref="B891:G891"/>
    <mergeCell ref="C893:C895"/>
    <mergeCell ref="D893:G893"/>
    <mergeCell ref="D894:G894"/>
    <mergeCell ref="D895:G895"/>
    <mergeCell ref="E934:F935"/>
    <mergeCell ref="G934:G935"/>
    <mergeCell ref="B941:C941"/>
    <mergeCell ref="E941:F941"/>
    <mergeCell ref="B942:C942"/>
    <mergeCell ref="B943:C943"/>
    <mergeCell ref="D926:E926"/>
    <mergeCell ref="B927:G927"/>
    <mergeCell ref="B928:G928"/>
    <mergeCell ref="C930:C932"/>
    <mergeCell ref="D930:G930"/>
    <mergeCell ref="D931:G931"/>
    <mergeCell ref="D932:G932"/>
    <mergeCell ref="B913:C913"/>
    <mergeCell ref="B914:C914"/>
    <mergeCell ref="B915:C915"/>
    <mergeCell ref="B916:C916"/>
    <mergeCell ref="C919:C922"/>
    <mergeCell ref="D925:E925"/>
    <mergeCell ref="D963:E963"/>
    <mergeCell ref="B964:G964"/>
    <mergeCell ref="B965:G965"/>
    <mergeCell ref="C967:C969"/>
    <mergeCell ref="D967:G967"/>
    <mergeCell ref="D968:G968"/>
    <mergeCell ref="D969:G969"/>
    <mergeCell ref="B950:C950"/>
    <mergeCell ref="B951:C951"/>
    <mergeCell ref="B952:C952"/>
    <mergeCell ref="B953:C953"/>
    <mergeCell ref="C956:C959"/>
    <mergeCell ref="D962:E962"/>
    <mergeCell ref="B944:C944"/>
    <mergeCell ref="B945:C945"/>
    <mergeCell ref="B946:C946"/>
    <mergeCell ref="B947:C947"/>
    <mergeCell ref="B948:C948"/>
    <mergeCell ref="B949:C949"/>
    <mergeCell ref="B987:C987"/>
    <mergeCell ref="B988:C988"/>
    <mergeCell ref="B989:C989"/>
    <mergeCell ref="B990:C990"/>
    <mergeCell ref="C993:C996"/>
    <mergeCell ref="D999:E999"/>
    <mergeCell ref="B981:C981"/>
    <mergeCell ref="B982:C982"/>
    <mergeCell ref="B983:C983"/>
    <mergeCell ref="B984:C984"/>
    <mergeCell ref="B985:C985"/>
    <mergeCell ref="B986:C986"/>
    <mergeCell ref="E971:F972"/>
    <mergeCell ref="G971:G972"/>
    <mergeCell ref="B978:C978"/>
    <mergeCell ref="E978:F978"/>
    <mergeCell ref="B979:C979"/>
    <mergeCell ref="B980:C980"/>
    <mergeCell ref="B1018:C1018"/>
    <mergeCell ref="B1019:C1019"/>
    <mergeCell ref="B1020:C1020"/>
    <mergeCell ref="B1021:C1021"/>
    <mergeCell ref="B1022:C1022"/>
    <mergeCell ref="B1023:C1023"/>
    <mergeCell ref="E1008:F1009"/>
    <mergeCell ref="G1008:G1009"/>
    <mergeCell ref="B1015:C1015"/>
    <mergeCell ref="E1015:F1015"/>
    <mergeCell ref="B1016:C1016"/>
    <mergeCell ref="B1017:C1017"/>
    <mergeCell ref="D1000:E1000"/>
    <mergeCell ref="B1001:G1001"/>
    <mergeCell ref="B1002:G1002"/>
    <mergeCell ref="C1004:C1006"/>
    <mergeCell ref="D1004:G1004"/>
    <mergeCell ref="D1005:G1005"/>
    <mergeCell ref="D1006:G1006"/>
    <mergeCell ref="E1045:F1046"/>
    <mergeCell ref="G1045:G1046"/>
    <mergeCell ref="B1052:C1052"/>
    <mergeCell ref="E1052:F1052"/>
    <mergeCell ref="B1053:C1053"/>
    <mergeCell ref="B1054:C1054"/>
    <mergeCell ref="D1037:E1037"/>
    <mergeCell ref="B1038:G1038"/>
    <mergeCell ref="B1039:G1039"/>
    <mergeCell ref="C1041:C1043"/>
    <mergeCell ref="D1041:G1041"/>
    <mergeCell ref="D1042:G1042"/>
    <mergeCell ref="D1043:G1043"/>
    <mergeCell ref="B1024:C1024"/>
    <mergeCell ref="B1025:C1025"/>
    <mergeCell ref="B1026:C1026"/>
    <mergeCell ref="B1027:C1027"/>
    <mergeCell ref="C1030:C1033"/>
    <mergeCell ref="D1036:E1036"/>
    <mergeCell ref="D1074:E1074"/>
    <mergeCell ref="B1075:G1075"/>
    <mergeCell ref="B1076:G1076"/>
    <mergeCell ref="C1078:C1080"/>
    <mergeCell ref="D1078:G1078"/>
    <mergeCell ref="D1079:G1079"/>
    <mergeCell ref="D1080:G1080"/>
    <mergeCell ref="B1061:C1061"/>
    <mergeCell ref="B1062:C1062"/>
    <mergeCell ref="B1063:C1063"/>
    <mergeCell ref="B1064:C1064"/>
    <mergeCell ref="C1067:C1070"/>
    <mergeCell ref="D1073:E1073"/>
    <mergeCell ref="B1055:C1055"/>
    <mergeCell ref="B1056:C1056"/>
    <mergeCell ref="B1057:C1057"/>
    <mergeCell ref="B1058:C1058"/>
    <mergeCell ref="B1059:C1059"/>
    <mergeCell ref="B1060:C1060"/>
    <mergeCell ref="B1098:C1098"/>
    <mergeCell ref="B1099:C1099"/>
    <mergeCell ref="B1100:C1100"/>
    <mergeCell ref="B1101:C1101"/>
    <mergeCell ref="C1104:C1107"/>
    <mergeCell ref="D1110:E1110"/>
    <mergeCell ref="B1092:C1092"/>
    <mergeCell ref="B1093:C1093"/>
    <mergeCell ref="B1094:C1094"/>
    <mergeCell ref="B1095:C1095"/>
    <mergeCell ref="B1096:C1096"/>
    <mergeCell ref="B1097:C1097"/>
    <mergeCell ref="E1082:F1083"/>
    <mergeCell ref="G1082:G1083"/>
    <mergeCell ref="B1089:C1089"/>
    <mergeCell ref="E1089:F1089"/>
    <mergeCell ref="B1090:C1090"/>
    <mergeCell ref="B1091:C1091"/>
    <mergeCell ref="B1129:C1129"/>
    <mergeCell ref="B1130:C1130"/>
    <mergeCell ref="B1131:C1131"/>
    <mergeCell ref="B1132:C1132"/>
    <mergeCell ref="B1133:C1133"/>
    <mergeCell ref="B1134:C1134"/>
    <mergeCell ref="E1119:F1120"/>
    <mergeCell ref="G1119:G1120"/>
    <mergeCell ref="B1126:C1126"/>
    <mergeCell ref="E1126:F1126"/>
    <mergeCell ref="B1127:C1127"/>
    <mergeCell ref="B1128:C1128"/>
    <mergeCell ref="D1111:E1111"/>
    <mergeCell ref="B1112:G1112"/>
    <mergeCell ref="B1113:G1113"/>
    <mergeCell ref="C1115:C1117"/>
    <mergeCell ref="D1115:G1115"/>
    <mergeCell ref="D1116:G1116"/>
    <mergeCell ref="D1117:G1117"/>
    <mergeCell ref="E1156:F1157"/>
    <mergeCell ref="G1156:G1157"/>
    <mergeCell ref="B1163:C1163"/>
    <mergeCell ref="E1163:F1163"/>
    <mergeCell ref="B1164:C1164"/>
    <mergeCell ref="B1165:C1165"/>
    <mergeCell ref="D1148:E1148"/>
    <mergeCell ref="B1149:G1149"/>
    <mergeCell ref="B1150:G1150"/>
    <mergeCell ref="C1152:C1154"/>
    <mergeCell ref="D1152:G1152"/>
    <mergeCell ref="D1153:G1153"/>
    <mergeCell ref="D1154:G1154"/>
    <mergeCell ref="B1135:C1135"/>
    <mergeCell ref="B1136:C1136"/>
    <mergeCell ref="B1137:C1137"/>
    <mergeCell ref="B1138:C1138"/>
    <mergeCell ref="C1141:C1144"/>
    <mergeCell ref="D1147:E1147"/>
    <mergeCell ref="D1185:E1185"/>
    <mergeCell ref="B1186:G1186"/>
    <mergeCell ref="B1187:G1187"/>
    <mergeCell ref="C1189:C1191"/>
    <mergeCell ref="D1189:G1189"/>
    <mergeCell ref="D1190:G1190"/>
    <mergeCell ref="D1191:G1191"/>
    <mergeCell ref="B1172:C1172"/>
    <mergeCell ref="B1173:C1173"/>
    <mergeCell ref="B1174:C1174"/>
    <mergeCell ref="B1175:C1175"/>
    <mergeCell ref="C1178:C1181"/>
    <mergeCell ref="D1184:E1184"/>
    <mergeCell ref="B1166:C1166"/>
    <mergeCell ref="B1167:C1167"/>
    <mergeCell ref="B1168:C1168"/>
    <mergeCell ref="B1169:C1169"/>
    <mergeCell ref="B1170:C1170"/>
    <mergeCell ref="B1171:C1171"/>
    <mergeCell ref="B1209:C1209"/>
    <mergeCell ref="B1210:C1210"/>
    <mergeCell ref="B1211:C1211"/>
    <mergeCell ref="B1212:C1212"/>
    <mergeCell ref="C1215:C1218"/>
    <mergeCell ref="D1221:E1221"/>
    <mergeCell ref="B1203:C1203"/>
    <mergeCell ref="B1204:C1204"/>
    <mergeCell ref="B1205:C1205"/>
    <mergeCell ref="B1206:C1206"/>
    <mergeCell ref="B1207:C1207"/>
    <mergeCell ref="B1208:C1208"/>
    <mergeCell ref="E1193:F1194"/>
    <mergeCell ref="G1193:G1194"/>
    <mergeCell ref="B1200:C1200"/>
    <mergeCell ref="E1200:F1200"/>
    <mergeCell ref="B1201:C1201"/>
    <mergeCell ref="B1202:C1202"/>
    <mergeCell ref="B1240:C1240"/>
    <mergeCell ref="B1241:C1241"/>
    <mergeCell ref="B1242:C1242"/>
    <mergeCell ref="B1243:C1243"/>
    <mergeCell ref="B1244:C1244"/>
    <mergeCell ref="B1245:C1245"/>
    <mergeCell ref="E1230:F1231"/>
    <mergeCell ref="G1230:G1231"/>
    <mergeCell ref="B1237:C1237"/>
    <mergeCell ref="E1237:F1237"/>
    <mergeCell ref="B1238:C1238"/>
    <mergeCell ref="B1239:C1239"/>
    <mergeCell ref="D1222:E1222"/>
    <mergeCell ref="B1223:G1223"/>
    <mergeCell ref="B1224:G1224"/>
    <mergeCell ref="C1226:C1228"/>
    <mergeCell ref="D1226:G1226"/>
    <mergeCell ref="D1227:G1227"/>
    <mergeCell ref="D1228:G1228"/>
    <mergeCell ref="E1267:F1268"/>
    <mergeCell ref="G1267:G1268"/>
    <mergeCell ref="B1274:C1274"/>
    <mergeCell ref="E1274:F1274"/>
    <mergeCell ref="B1275:C1275"/>
    <mergeCell ref="B1276:C1276"/>
    <mergeCell ref="D1259:E1259"/>
    <mergeCell ref="B1260:G1260"/>
    <mergeCell ref="B1261:G1261"/>
    <mergeCell ref="C1263:C1265"/>
    <mergeCell ref="D1263:G1263"/>
    <mergeCell ref="D1264:G1264"/>
    <mergeCell ref="D1265:G1265"/>
    <mergeCell ref="B1246:C1246"/>
    <mergeCell ref="B1247:C1247"/>
    <mergeCell ref="B1248:C1248"/>
    <mergeCell ref="B1249:C1249"/>
    <mergeCell ref="C1252:C1255"/>
    <mergeCell ref="D1258:E1258"/>
    <mergeCell ref="D1296:E1296"/>
    <mergeCell ref="B1297:G1297"/>
    <mergeCell ref="B1298:G1298"/>
    <mergeCell ref="C1300:C1302"/>
    <mergeCell ref="D1300:G1300"/>
    <mergeCell ref="D1301:G1301"/>
    <mergeCell ref="D1302:G1302"/>
    <mergeCell ref="B1283:C1283"/>
    <mergeCell ref="B1284:C1284"/>
    <mergeCell ref="B1285:C1285"/>
    <mergeCell ref="B1286:C1286"/>
    <mergeCell ref="C1289:C1292"/>
    <mergeCell ref="D1295:E1295"/>
    <mergeCell ref="B1277:C1277"/>
    <mergeCell ref="B1278:C1278"/>
    <mergeCell ref="B1279:C1279"/>
    <mergeCell ref="B1280:C1280"/>
    <mergeCell ref="B1281:C1281"/>
    <mergeCell ref="B1282:C1282"/>
    <mergeCell ref="B1320:C1320"/>
    <mergeCell ref="B1321:C1321"/>
    <mergeCell ref="B1322:C1322"/>
    <mergeCell ref="B1323:C1323"/>
    <mergeCell ref="C1326:C1329"/>
    <mergeCell ref="D1332:E1332"/>
    <mergeCell ref="B1314:C1314"/>
    <mergeCell ref="B1315:C1315"/>
    <mergeCell ref="B1316:C1316"/>
    <mergeCell ref="B1317:C1317"/>
    <mergeCell ref="B1318:C1318"/>
    <mergeCell ref="B1319:C1319"/>
    <mergeCell ref="E1304:F1305"/>
    <mergeCell ref="G1304:G1305"/>
    <mergeCell ref="B1311:C1311"/>
    <mergeCell ref="E1311:F1311"/>
    <mergeCell ref="B1312:C1312"/>
    <mergeCell ref="B1313:C1313"/>
    <mergeCell ref="B1351:C1351"/>
    <mergeCell ref="B1352:C1352"/>
    <mergeCell ref="B1353:C1353"/>
    <mergeCell ref="B1354:C1354"/>
    <mergeCell ref="B1355:C1355"/>
    <mergeCell ref="B1356:C1356"/>
    <mergeCell ref="E1341:F1342"/>
    <mergeCell ref="G1341:G1342"/>
    <mergeCell ref="B1348:C1348"/>
    <mergeCell ref="E1348:F1348"/>
    <mergeCell ref="B1349:C1349"/>
    <mergeCell ref="B1350:C1350"/>
    <mergeCell ref="D1333:E1333"/>
    <mergeCell ref="B1334:G1334"/>
    <mergeCell ref="B1335:G1335"/>
    <mergeCell ref="C1337:C1339"/>
    <mergeCell ref="D1337:G1337"/>
    <mergeCell ref="D1338:G1338"/>
    <mergeCell ref="D1339:G1339"/>
    <mergeCell ref="E1378:F1379"/>
    <mergeCell ref="G1378:G1379"/>
    <mergeCell ref="B1385:C1385"/>
    <mergeCell ref="E1385:F1385"/>
    <mergeCell ref="B1386:C1386"/>
    <mergeCell ref="B1387:C1387"/>
    <mergeCell ref="D1370:E1370"/>
    <mergeCell ref="B1371:G1371"/>
    <mergeCell ref="B1372:G1372"/>
    <mergeCell ref="C1374:C1376"/>
    <mergeCell ref="D1374:G1374"/>
    <mergeCell ref="D1375:G1375"/>
    <mergeCell ref="D1376:G1376"/>
    <mergeCell ref="B1357:C1357"/>
    <mergeCell ref="B1358:C1358"/>
    <mergeCell ref="B1359:C1359"/>
    <mergeCell ref="B1360:C1360"/>
    <mergeCell ref="C1363:C1366"/>
    <mergeCell ref="D1369:E1369"/>
    <mergeCell ref="D1407:E1407"/>
    <mergeCell ref="B1408:G1408"/>
    <mergeCell ref="B1409:G1409"/>
    <mergeCell ref="C1411:C1413"/>
    <mergeCell ref="D1411:G1411"/>
    <mergeCell ref="D1412:G1412"/>
    <mergeCell ref="D1413:G1413"/>
    <mergeCell ref="B1394:C1394"/>
    <mergeCell ref="B1395:C1395"/>
    <mergeCell ref="B1396:C1396"/>
    <mergeCell ref="B1397:C1397"/>
    <mergeCell ref="C1400:C1403"/>
    <mergeCell ref="D1406:E1406"/>
    <mergeCell ref="B1388:C1388"/>
    <mergeCell ref="B1389:C1389"/>
    <mergeCell ref="B1390:C1390"/>
    <mergeCell ref="B1391:C1391"/>
    <mergeCell ref="B1392:C1392"/>
    <mergeCell ref="B1393:C1393"/>
    <mergeCell ref="B1431:C1431"/>
    <mergeCell ref="B1432:C1432"/>
    <mergeCell ref="B1433:C1433"/>
    <mergeCell ref="B1434:C1434"/>
    <mergeCell ref="C1437:C1440"/>
    <mergeCell ref="D1443:E1443"/>
    <mergeCell ref="B1425:C1425"/>
    <mergeCell ref="B1426:C1426"/>
    <mergeCell ref="B1427:C1427"/>
    <mergeCell ref="B1428:C1428"/>
    <mergeCell ref="B1429:C1429"/>
    <mergeCell ref="B1430:C1430"/>
    <mergeCell ref="E1415:F1416"/>
    <mergeCell ref="G1415:G1416"/>
    <mergeCell ref="B1422:C1422"/>
    <mergeCell ref="E1422:F1422"/>
    <mergeCell ref="B1423:C1423"/>
    <mergeCell ref="B1424:C1424"/>
    <mergeCell ref="B1462:C1462"/>
    <mergeCell ref="B1463:C1463"/>
    <mergeCell ref="B1464:C1464"/>
    <mergeCell ref="B1465:C1465"/>
    <mergeCell ref="B1466:C1466"/>
    <mergeCell ref="B1467:C1467"/>
    <mergeCell ref="E1452:F1453"/>
    <mergeCell ref="G1452:G1453"/>
    <mergeCell ref="B1459:C1459"/>
    <mergeCell ref="E1459:F1459"/>
    <mergeCell ref="B1460:C1460"/>
    <mergeCell ref="B1461:C1461"/>
    <mergeCell ref="D1444:E1444"/>
    <mergeCell ref="B1445:G1445"/>
    <mergeCell ref="B1446:G1446"/>
    <mergeCell ref="C1448:C1450"/>
    <mergeCell ref="D1448:G1448"/>
    <mergeCell ref="D1449:G1449"/>
    <mergeCell ref="D1450:G1450"/>
    <mergeCell ref="E1489:F1490"/>
    <mergeCell ref="G1489:G1490"/>
    <mergeCell ref="B1496:C1496"/>
    <mergeCell ref="E1496:F1496"/>
    <mergeCell ref="B1497:C1497"/>
    <mergeCell ref="B1498:C1498"/>
    <mergeCell ref="D1481:E1481"/>
    <mergeCell ref="B1482:G1482"/>
    <mergeCell ref="B1483:G1483"/>
    <mergeCell ref="C1485:C1487"/>
    <mergeCell ref="D1485:G1485"/>
    <mergeCell ref="D1486:G1486"/>
    <mergeCell ref="D1487:G1487"/>
    <mergeCell ref="B1468:C1468"/>
    <mergeCell ref="B1469:C1469"/>
    <mergeCell ref="B1470:C1470"/>
    <mergeCell ref="B1471:C1471"/>
    <mergeCell ref="C1474:C1477"/>
    <mergeCell ref="D1480:E1480"/>
    <mergeCell ref="D1518:E1518"/>
    <mergeCell ref="B1519:G1519"/>
    <mergeCell ref="B1520:G1520"/>
    <mergeCell ref="C1522:C1524"/>
    <mergeCell ref="D1522:G1522"/>
    <mergeCell ref="D1523:G1523"/>
    <mergeCell ref="D1524:G1524"/>
    <mergeCell ref="B1505:C1505"/>
    <mergeCell ref="B1506:C1506"/>
    <mergeCell ref="B1507:C1507"/>
    <mergeCell ref="B1508:C1508"/>
    <mergeCell ref="C1511:C1514"/>
    <mergeCell ref="D1517:E1517"/>
    <mergeCell ref="B1499:C1499"/>
    <mergeCell ref="B1500:C1500"/>
    <mergeCell ref="B1501:C1501"/>
    <mergeCell ref="B1502:C1502"/>
    <mergeCell ref="B1503:C1503"/>
    <mergeCell ref="B1504:C1504"/>
    <mergeCell ref="B1542:C1542"/>
    <mergeCell ref="B1543:C1543"/>
    <mergeCell ref="B1544:C1544"/>
    <mergeCell ref="B1545:C1545"/>
    <mergeCell ref="C1548:C1551"/>
    <mergeCell ref="D1554:E1554"/>
    <mergeCell ref="B1536:C1536"/>
    <mergeCell ref="B1537:C1537"/>
    <mergeCell ref="B1538:C1538"/>
    <mergeCell ref="B1539:C1539"/>
    <mergeCell ref="B1540:C1540"/>
    <mergeCell ref="B1541:C1541"/>
    <mergeCell ref="E1526:F1527"/>
    <mergeCell ref="G1526:G1527"/>
    <mergeCell ref="B1533:C1533"/>
    <mergeCell ref="E1533:F1533"/>
    <mergeCell ref="B1534:C1534"/>
    <mergeCell ref="B1535:C1535"/>
    <mergeCell ref="B1573:C1573"/>
    <mergeCell ref="B1574:C1574"/>
    <mergeCell ref="B1575:C1575"/>
    <mergeCell ref="B1576:C1576"/>
    <mergeCell ref="B1577:C1577"/>
    <mergeCell ref="B1578:C1578"/>
    <mergeCell ref="E1563:F1564"/>
    <mergeCell ref="G1563:G1564"/>
    <mergeCell ref="B1570:C1570"/>
    <mergeCell ref="E1570:F1570"/>
    <mergeCell ref="B1571:C1571"/>
    <mergeCell ref="B1572:C1572"/>
    <mergeCell ref="D1555:E1555"/>
    <mergeCell ref="B1556:G1556"/>
    <mergeCell ref="B1557:G1557"/>
    <mergeCell ref="C1559:C1561"/>
    <mergeCell ref="D1559:G1559"/>
    <mergeCell ref="D1560:G1560"/>
    <mergeCell ref="D1561:G1561"/>
    <mergeCell ref="E1600:F1601"/>
    <mergeCell ref="G1600:G1601"/>
    <mergeCell ref="B1607:C1607"/>
    <mergeCell ref="E1607:F1607"/>
    <mergeCell ref="B1608:C1608"/>
    <mergeCell ref="B1609:C1609"/>
    <mergeCell ref="D1592:E1592"/>
    <mergeCell ref="B1593:G1593"/>
    <mergeCell ref="B1594:G1594"/>
    <mergeCell ref="C1596:C1598"/>
    <mergeCell ref="D1596:G1596"/>
    <mergeCell ref="D1597:G1597"/>
    <mergeCell ref="D1598:G1598"/>
    <mergeCell ref="B1579:C1579"/>
    <mergeCell ref="B1580:C1580"/>
    <mergeCell ref="B1581:C1581"/>
    <mergeCell ref="B1582:C1582"/>
    <mergeCell ref="C1585:C1588"/>
    <mergeCell ref="D1591:E1591"/>
    <mergeCell ref="D1629:E1629"/>
    <mergeCell ref="B1630:G1630"/>
    <mergeCell ref="B1631:G1631"/>
    <mergeCell ref="C1633:C1635"/>
    <mergeCell ref="D1633:G1633"/>
    <mergeCell ref="D1634:G1634"/>
    <mergeCell ref="D1635:G1635"/>
    <mergeCell ref="B1616:C1616"/>
    <mergeCell ref="B1617:C1617"/>
    <mergeCell ref="B1618:C1618"/>
    <mergeCell ref="B1619:C1619"/>
    <mergeCell ref="C1622:C1625"/>
    <mergeCell ref="D1628:E1628"/>
    <mergeCell ref="B1610:C1610"/>
    <mergeCell ref="B1611:C1611"/>
    <mergeCell ref="B1612:C1612"/>
    <mergeCell ref="B1613:C1613"/>
    <mergeCell ref="B1614:C1614"/>
    <mergeCell ref="B1615:C1615"/>
    <mergeCell ref="D1666:E1666"/>
    <mergeCell ref="B1653:C1653"/>
    <mergeCell ref="B1654:C1654"/>
    <mergeCell ref="B1655:C1655"/>
    <mergeCell ref="B1656:C1656"/>
    <mergeCell ref="C1659:C1662"/>
    <mergeCell ref="D1665:E1665"/>
    <mergeCell ref="B1647:C1647"/>
    <mergeCell ref="B1648:C1648"/>
    <mergeCell ref="B1649:C1649"/>
    <mergeCell ref="B1650:C1650"/>
    <mergeCell ref="B1651:C1651"/>
    <mergeCell ref="B1652:C1652"/>
    <mergeCell ref="E1637:F1638"/>
    <mergeCell ref="G1637:G1638"/>
    <mergeCell ref="B1644:C1644"/>
    <mergeCell ref="E1644:F1644"/>
    <mergeCell ref="B1645:C1645"/>
    <mergeCell ref="B1646:C1646"/>
  </mergeCells>
  <dataValidations count="1">
    <dataValidation type="list" allowBlank="1" showInputMessage="1" showErrorMessage="1" sqref="D14 D51 D88 D125 D162 D199 D236 D273 D310 D347 D384 D421 D458 D495 D532 D569 D606 D643 D680 D717 D754 D791 D828 D865 D902 D939 D976 D1013 D1050 D1087 D1124 D1161 D1198 D1235 D1272 D1309 D1346 D1383 D1420 D1457 D1494 D1531 D1568 D1605 D1642">
      <formula1>д1</formula1>
    </dataValidation>
  </dataValidations>
  <pageMargins left="0.39370078740157483" right="0" top="0" bottom="0" header="0.31496062992125984" footer="0.31496062992125984"/>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ЛОТЫ</vt:lpstr>
      <vt:lpstr>ЛОТЫ!Область_печати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Гельшат Р. Салихова</cp:lastModifiedBy>
  <cp:lastPrinted>2021-09-30T13:40:11Z</cp:lastPrinted>
  <dcterms:created xsi:type="dcterms:W3CDTF">1996-10-08T23:32:33Z</dcterms:created>
  <dcterms:modified xsi:type="dcterms:W3CDTF">2022-02-17T12:34:28Z</dcterms:modified>
</cp:coreProperties>
</file>